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S:\ZamówieniaPubliczne\Ewelina\ZP 2026\ZP PN 2026 9 - jednorazówka niesterylna\2. SWZ i załączniki\"/>
    </mc:Choice>
  </mc:AlternateContent>
  <xr:revisionPtr revIDLastSave="0" documentId="13_ncr:1_{CB189866-7CE6-4DA9-A971-95453FF13E0C}" xr6:coauthVersionLast="47" xr6:coauthVersionMax="47" xr10:uidLastSave="{00000000-0000-0000-0000-000000000000}"/>
  <bookViews>
    <workbookView xWindow="-120" yWindow="-120" windowWidth="29040" windowHeight="15720" xr2:uid="{BC8BCF15-CA00-400E-80D4-8B095B1B1A48}"/>
  </bookViews>
  <sheets>
    <sheet name="zal_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4" i="7" l="1"/>
  <c r="F195" i="7" s="1"/>
  <c r="F190" i="7"/>
  <c r="F189" i="7"/>
  <c r="F188" i="7"/>
  <c r="F187" i="7"/>
  <c r="F186" i="7"/>
  <c r="F185" i="7"/>
  <c r="F181" i="7"/>
  <c r="F182" i="7" s="1"/>
  <c r="F177" i="7"/>
  <c r="F178" i="7" s="1"/>
  <c r="F173" i="7"/>
  <c r="F174" i="7" s="1"/>
  <c r="F169" i="7"/>
  <c r="F168" i="7"/>
  <c r="F164" i="7"/>
  <c r="F165" i="7" s="1"/>
  <c r="F160" i="7"/>
  <c r="F161" i="7" s="1"/>
  <c r="F156" i="7"/>
  <c r="F157" i="7" s="1"/>
  <c r="F152" i="7"/>
  <c r="F153" i="7" s="1"/>
  <c r="F148" i="7"/>
  <c r="F149" i="7" s="1"/>
  <c r="F144" i="7"/>
  <c r="H144" i="7" s="1"/>
  <c r="H145" i="7" s="1"/>
  <c r="F140" i="7"/>
  <c r="F139" i="7"/>
  <c r="F135" i="7"/>
  <c r="F136" i="7" s="1"/>
  <c r="F131" i="7"/>
  <c r="F132" i="7" s="1"/>
  <c r="F127" i="7"/>
  <c r="F128" i="7" s="1"/>
  <c r="F123" i="7"/>
  <c r="F122" i="7"/>
  <c r="F118" i="7"/>
  <c r="F117" i="7"/>
  <c r="F116" i="7"/>
  <c r="H116" i="7" s="1"/>
  <c r="I116" i="7" s="1"/>
  <c r="F115" i="7"/>
  <c r="F114" i="7"/>
  <c r="F113" i="7"/>
  <c r="F112" i="7"/>
  <c r="F108" i="7"/>
  <c r="H108" i="7" s="1"/>
  <c r="I108" i="7" s="1"/>
  <c r="F107" i="7"/>
  <c r="H107" i="7" s="1"/>
  <c r="F106" i="7"/>
  <c r="F105" i="7"/>
  <c r="F101" i="7"/>
  <c r="F100" i="7"/>
  <c r="F99" i="7"/>
  <c r="F98" i="7"/>
  <c r="F94" i="7"/>
  <c r="F93" i="7"/>
  <c r="F92" i="7"/>
  <c r="F91" i="7"/>
  <c r="F90" i="7"/>
  <c r="F89" i="7"/>
  <c r="F85" i="7"/>
  <c r="F84" i="7"/>
  <c r="F83" i="7"/>
  <c r="H83" i="7" s="1"/>
  <c r="F79" i="7"/>
  <c r="F78" i="7"/>
  <c r="F77" i="7"/>
  <c r="F76" i="7"/>
  <c r="F75" i="7"/>
  <c r="F71" i="7"/>
  <c r="F70" i="7"/>
  <c r="F69" i="7"/>
  <c r="F68" i="7"/>
  <c r="F67" i="7"/>
  <c r="F66" i="7"/>
  <c r="F65" i="7"/>
  <c r="F64" i="7"/>
  <c r="H64" i="7" s="1"/>
  <c r="I64" i="7" s="1"/>
  <c r="F63" i="7"/>
  <c r="F62" i="7"/>
  <c r="F61" i="7"/>
  <c r="H61" i="7" s="1"/>
  <c r="F60" i="7"/>
  <c r="F59" i="7"/>
  <c r="F58" i="7"/>
  <c r="F54" i="7"/>
  <c r="F53" i="7"/>
  <c r="F52" i="7"/>
  <c r="H52" i="7" s="1"/>
  <c r="I52" i="7" s="1"/>
  <c r="F51" i="7"/>
  <c r="F50" i="7"/>
  <c r="F49" i="7"/>
  <c r="F45" i="7"/>
  <c r="F46" i="7" s="1"/>
  <c r="F41" i="7"/>
  <c r="F42" i="7" s="1"/>
  <c r="F37" i="7"/>
  <c r="F36" i="7"/>
  <c r="F35" i="7"/>
  <c r="F31" i="7"/>
  <c r="F30" i="7"/>
  <c r="F29" i="7"/>
  <c r="F28" i="7"/>
  <c r="F27" i="7"/>
  <c r="F26" i="7"/>
  <c r="F22" i="7"/>
  <c r="F21" i="7"/>
  <c r="F20" i="7"/>
  <c r="F19" i="7"/>
  <c r="F18" i="7"/>
  <c r="F17" i="7"/>
  <c r="F13" i="7"/>
  <c r="F12" i="7"/>
  <c r="H12" i="7" s="1"/>
  <c r="I12" i="7" s="1"/>
  <c r="F11" i="7"/>
  <c r="F10" i="7"/>
  <c r="F9" i="7"/>
  <c r="F8" i="7"/>
  <c r="F141" i="7" l="1"/>
  <c r="F191" i="7"/>
  <c r="F170" i="7"/>
  <c r="F145" i="7"/>
  <c r="F124" i="7"/>
  <c r="F119" i="7"/>
  <c r="F109" i="7"/>
  <c r="F102" i="7"/>
  <c r="H94" i="7"/>
  <c r="I94" i="7" s="1"/>
  <c r="F95" i="7"/>
  <c r="H90" i="7"/>
  <c r="I90" i="7" s="1"/>
  <c r="H85" i="7"/>
  <c r="I85" i="7" s="1"/>
  <c r="F86" i="7"/>
  <c r="F80" i="7"/>
  <c r="H63" i="7"/>
  <c r="I63" i="7" s="1"/>
  <c r="F72" i="7"/>
  <c r="F55" i="7"/>
  <c r="F38" i="7"/>
  <c r="F32" i="7"/>
  <c r="F23" i="7"/>
  <c r="F14" i="7"/>
  <c r="H8" i="7"/>
  <c r="I8" i="7"/>
  <c r="H194" i="7"/>
  <c r="H195" i="7" s="1"/>
  <c r="H190" i="7"/>
  <c r="H189" i="7"/>
  <c r="I189" i="7" s="1"/>
  <c r="H188" i="7"/>
  <c r="I188" i="7" s="1"/>
  <c r="H187" i="7"/>
  <c r="I187" i="7" s="1"/>
  <c r="H186" i="7"/>
  <c r="I186" i="7" s="1"/>
  <c r="H185" i="7"/>
  <c r="H181" i="7"/>
  <c r="H177" i="7"/>
  <c r="H178" i="7" s="1"/>
  <c r="H173" i="7"/>
  <c r="H174" i="7" s="1"/>
  <c r="H169" i="7"/>
  <c r="I169" i="7" s="1"/>
  <c r="H168" i="7"/>
  <c r="H170" i="7" s="1"/>
  <c r="H164" i="7"/>
  <c r="H165" i="7" s="1"/>
  <c r="H160" i="7"/>
  <c r="H161" i="7" s="1"/>
  <c r="H156" i="7"/>
  <c r="H157" i="7" s="1"/>
  <c r="H152" i="7"/>
  <c r="H153" i="7" s="1"/>
  <c r="H148" i="7"/>
  <c r="H149" i="7" s="1"/>
  <c r="I144" i="7"/>
  <c r="I145" i="7" s="1"/>
  <c r="H140" i="7"/>
  <c r="I140" i="7" s="1"/>
  <c r="H139" i="7"/>
  <c r="H141" i="7" s="1"/>
  <c r="H135" i="7"/>
  <c r="H131" i="7"/>
  <c r="H132" i="7" s="1"/>
  <c r="H127" i="7"/>
  <c r="H128" i="7" s="1"/>
  <c r="H123" i="7"/>
  <c r="I123" i="7" s="1"/>
  <c r="H122" i="7"/>
  <c r="H124" i="7" s="1"/>
  <c r="H118" i="7"/>
  <c r="I118" i="7" s="1"/>
  <c r="H117" i="7"/>
  <c r="I117" i="7" s="1"/>
  <c r="H115" i="7"/>
  <c r="I115" i="7" s="1"/>
  <c r="H114" i="7"/>
  <c r="I114" i="7" s="1"/>
  <c r="H113" i="7"/>
  <c r="I113" i="7" s="1"/>
  <c r="H112" i="7"/>
  <c r="I107" i="7"/>
  <c r="H106" i="7"/>
  <c r="I106" i="7" s="1"/>
  <c r="H105" i="7"/>
  <c r="H109" i="7" s="1"/>
  <c r="H101" i="7"/>
  <c r="I101" i="7" s="1"/>
  <c r="H100" i="7"/>
  <c r="I100" i="7" s="1"/>
  <c r="H99" i="7"/>
  <c r="I99" i="7" s="1"/>
  <c r="H98" i="7"/>
  <c r="I98" i="7"/>
  <c r="H93" i="7"/>
  <c r="I93" i="7" s="1"/>
  <c r="H92" i="7"/>
  <c r="I92" i="7" s="1"/>
  <c r="H91" i="7"/>
  <c r="I91" i="7" s="1"/>
  <c r="H89" i="7"/>
  <c r="H84" i="7"/>
  <c r="I84" i="7" s="1"/>
  <c r="I83" i="7"/>
  <c r="H79" i="7"/>
  <c r="I79" i="7" s="1"/>
  <c r="H78" i="7"/>
  <c r="I78" i="7" s="1"/>
  <c r="H77" i="7"/>
  <c r="I77" i="7" s="1"/>
  <c r="H76" i="7"/>
  <c r="I76" i="7" s="1"/>
  <c r="H75" i="7"/>
  <c r="H71" i="7"/>
  <c r="I71" i="7" s="1"/>
  <c r="H70" i="7"/>
  <c r="I70" i="7" s="1"/>
  <c r="H69" i="7"/>
  <c r="I69" i="7" s="1"/>
  <c r="H68" i="7"/>
  <c r="I68" i="7" s="1"/>
  <c r="H67" i="7"/>
  <c r="I67" i="7" s="1"/>
  <c r="H66" i="7"/>
  <c r="I66" i="7" s="1"/>
  <c r="H65" i="7"/>
  <c r="I65" i="7" s="1"/>
  <c r="H62" i="7"/>
  <c r="I62" i="7" s="1"/>
  <c r="I61" i="7"/>
  <c r="H60" i="7"/>
  <c r="I60" i="7" s="1"/>
  <c r="H59" i="7"/>
  <c r="I59" i="7" s="1"/>
  <c r="H58" i="7"/>
  <c r="H54" i="7"/>
  <c r="I54" i="7" s="1"/>
  <c r="H53" i="7"/>
  <c r="I53" i="7" s="1"/>
  <c r="H51" i="7"/>
  <c r="I51" i="7" s="1"/>
  <c r="H50" i="7"/>
  <c r="I50" i="7" s="1"/>
  <c r="H49" i="7"/>
  <c r="H45" i="7"/>
  <c r="H46" i="7" s="1"/>
  <c r="H41" i="7"/>
  <c r="H42" i="7" s="1"/>
  <c r="H37" i="7"/>
  <c r="I37" i="7" s="1"/>
  <c r="H36" i="7"/>
  <c r="I36" i="7" s="1"/>
  <c r="H35" i="7"/>
  <c r="H31" i="7"/>
  <c r="I31" i="7" s="1"/>
  <c r="H30" i="7"/>
  <c r="I30" i="7" s="1"/>
  <c r="H29" i="7"/>
  <c r="I29" i="7" s="1"/>
  <c r="H28" i="7"/>
  <c r="I28" i="7" s="1"/>
  <c r="H27" i="7"/>
  <c r="I27" i="7" s="1"/>
  <c r="H26" i="7"/>
  <c r="H22" i="7"/>
  <c r="I22" i="7" s="1"/>
  <c r="H21" i="7"/>
  <c r="I21" i="7" s="1"/>
  <c r="H20" i="7"/>
  <c r="I20" i="7" s="1"/>
  <c r="H19" i="7"/>
  <c r="I19" i="7" s="1"/>
  <c r="H18" i="7"/>
  <c r="I18" i="7" s="1"/>
  <c r="H17" i="7"/>
  <c r="H13" i="7"/>
  <c r="I13" i="7" s="1"/>
  <c r="H11" i="7"/>
  <c r="I11" i="7" s="1"/>
  <c r="H10" i="7"/>
  <c r="I10" i="7" s="1"/>
  <c r="H9" i="7"/>
  <c r="I9" i="7" s="1"/>
  <c r="I148" i="7" l="1"/>
  <c r="I149" i="7" s="1"/>
  <c r="H32" i="7"/>
  <c r="I185" i="7"/>
  <c r="H191" i="7"/>
  <c r="I181" i="7"/>
  <c r="I182" i="7" s="1"/>
  <c r="H182" i="7"/>
  <c r="I139" i="7"/>
  <c r="I141" i="7" s="1"/>
  <c r="I135" i="7"/>
  <c r="I136" i="7" s="1"/>
  <c r="H136" i="7"/>
  <c r="H119" i="7"/>
  <c r="I102" i="7"/>
  <c r="H102" i="7"/>
  <c r="I89" i="7"/>
  <c r="I95" i="7" s="1"/>
  <c r="H95" i="7"/>
  <c r="I86" i="7"/>
  <c r="H86" i="7"/>
  <c r="I75" i="7"/>
  <c r="I80" i="7" s="1"/>
  <c r="H80" i="7"/>
  <c r="I58" i="7"/>
  <c r="I72" i="7" s="1"/>
  <c r="H72" i="7"/>
  <c r="H55" i="7"/>
  <c r="H38" i="7"/>
  <c r="H23" i="7"/>
  <c r="I14" i="7"/>
  <c r="H14" i="7"/>
  <c r="I194" i="7"/>
  <c r="I195" i="7" s="1"/>
  <c r="I190" i="7"/>
  <c r="I177" i="7"/>
  <c r="I178" i="7" s="1"/>
  <c r="I173" i="7"/>
  <c r="I174" i="7" s="1"/>
  <c r="I168" i="7"/>
  <c r="I170" i="7" s="1"/>
  <c r="I164" i="7"/>
  <c r="I165" i="7" s="1"/>
  <c r="I160" i="7"/>
  <c r="I161" i="7" s="1"/>
  <c r="I156" i="7"/>
  <c r="I157" i="7" s="1"/>
  <c r="I152" i="7"/>
  <c r="I153" i="7" s="1"/>
  <c r="I131" i="7"/>
  <c r="I132" i="7" s="1"/>
  <c r="I127" i="7"/>
  <c r="I128" i="7" s="1"/>
  <c r="I122" i="7"/>
  <c r="I124" i="7" s="1"/>
  <c r="I112" i="7"/>
  <c r="I119" i="7" s="1"/>
  <c r="I105" i="7"/>
  <c r="I109" i="7" s="1"/>
  <c r="I49" i="7"/>
  <c r="I55" i="7" s="1"/>
  <c r="I45" i="7"/>
  <c r="I46" i="7" s="1"/>
  <c r="I41" i="7"/>
  <c r="I42" i="7" s="1"/>
  <c r="I35" i="7"/>
  <c r="I38" i="7" s="1"/>
  <c r="I26" i="7"/>
  <c r="I32" i="7" s="1"/>
  <c r="I17" i="7"/>
  <c r="I23" i="7" s="1"/>
  <c r="I191" i="7" l="1"/>
</calcChain>
</file>

<file path=xl/sharedStrings.xml><?xml version="1.0" encoding="utf-8"?>
<sst xmlns="http://schemas.openxmlformats.org/spreadsheetml/2006/main" count="695" uniqueCount="153">
  <si>
    <t>JM</t>
  </si>
  <si>
    <t>szt.</t>
  </si>
  <si>
    <t>op.</t>
  </si>
  <si>
    <t>Ilość</t>
  </si>
  <si>
    <t>Cena netto</t>
  </si>
  <si>
    <t>Stawka VAT</t>
  </si>
  <si>
    <t>Wartość netto</t>
  </si>
  <si>
    <t>Wartość VAT</t>
  </si>
  <si>
    <t>Wartość brutto</t>
  </si>
  <si>
    <t>Lp</t>
  </si>
  <si>
    <t>Artykuł</t>
  </si>
  <si>
    <t>razem:</t>
  </si>
  <si>
    <t>Wkład jednorazowy o poj. 1,5 litra, kompatybilny ze ssakiem Medela jakie posiada szpital, dwa uchwyty przy wkładzie umożliwiające obsługę przez osoby prawo i lewo ręczne; zabezpieczenie zwrotne przed cofaniem się wydzieliny do pacjenta; zintegrowane zabezpieczenie przeciwprzelewowe; ochrona przeciwbryzgowa zapobiegające przedwczesnemu zamknięciu filtra; łącznik kątowy zabezpieczający przed zamknięciem światła drenu pacjenta.</t>
  </si>
  <si>
    <t>Wkład jednorazowy o poj. 2,5 litra, kompatybilny ze ssakiem Medela jakie posiada szpital, dwa uchwyty przy wkładzie umożliwiające obsługę przez osoby prawo i lewo ręczne; zabezpieczenie zwrotne przed cofaniem się wydzieliny do pacjenta; zintegrowane zabezpieczenie przeciwprzelewowe; ochrona przeciwbryzgowa zapobiegające przedwczesnemu zamknięciu filtra; łącznik kątowy zabezpieczający przed zamknięciem światła drenu pacjenta.</t>
  </si>
  <si>
    <t>szt .</t>
  </si>
  <si>
    <t>OKULARY OCHRONNE do fototerapii noworodków
1 op. = min. 20 szt.; w trzech rozmiarach: zwykłe - ob.głowy 30-38cm, dla wcześniaków 24-33cm, 
mikro 20-28cm; stosowane do fototerapii; z materiału nie zawierającego lateksu;
zmniejszającego podrażnienia skóry; miłego w dotyku i wygodnego dla główki i twarzy dziecka; 
chroniącego oczy przed szkodliwym działaniem światła.</t>
  </si>
  <si>
    <t>BASEN PŁASKI  1xUŻ.  do maceratora</t>
  </si>
  <si>
    <t>POKRYWKA BASENU PŁASKIEGO  1xUŻ.  do maceratora</t>
  </si>
  <si>
    <t>KACZKA  1xUŻ.  do maceratora</t>
  </si>
  <si>
    <t>MISKA NERKOWATA  1xUŻ.  do maceratora</t>
  </si>
  <si>
    <t>PATYCZEK DREWNIANY dł. 20cm  fi 3mm  [op. 200szt.]</t>
  </si>
  <si>
    <t>PATYCZEK DREWNIANY dł. 15cm  fi 3mm  [op. 200szt.]</t>
  </si>
  <si>
    <t>Formularz asortymentowo-cenowy</t>
  </si>
  <si>
    <t>OLIWKA witaminowa do masażu ciała do codziennego stosowania w gabinetach kosmetycznych, fizykoterapeutycznych i w salonach SPA; nie plamiąca bielizny wydajna w użyciu; zapewniająca właściwy stopień nawilżenia i napięcia skóry; wygładzająca, uelastyczniająca, działająca odżywczo na naskórek; skutecznie łagodząca podrażnienia i zapobiegająca ich powstawaniu; zawierająca w składziew substancje aktywne: witamina A, E, F; 1op=500ml</t>
  </si>
  <si>
    <t>POJEMNIK na odpady medyczne 0,7L</t>
  </si>
  <si>
    <t xml:space="preserve"> szt.</t>
  </si>
  <si>
    <t>POJEMNIK na odpady medyczne 1L</t>
  </si>
  <si>
    <t>POJEMNIK na odpady medyczne 2L</t>
  </si>
  <si>
    <t>POJEMNIK na odpady medyczne 5L</t>
  </si>
  <si>
    <t>SZPATUŁKI drewniane laryngologiczne  [op. 100szt.]</t>
  </si>
  <si>
    <t>OPASKA zasikowa z automatyczną zapinką, wykonana są z estetycznej, wysokiej jakości, szerokiej żakardowej gumy posiadająca prosty mechanizm umożliwiający łatwe zapinanie i odpinanie oraz płynną zmianę siły zacisku; produkt posiadający atest CE</t>
  </si>
  <si>
    <t>Preparat w aerozolu do utrwalania pobranych na szkiełka mikroskopowe rozmazów biologicznych, który pokrywa je cienką , przeźroczystą powłoka polimerową, chroniącą przed wpływem warunków otoczenia w czasie przechowywania oraz transportu przed ich późniejszą oceną. Stosowany do utrwalania rozmazów ginekologicznych, z płynów ustrojowych (płyn mózgowo-rdzeniowy, płyn z otrzewnej, itp.), z biopsji aspiracyjnej cienkoigłowej (BAC) guzów, z osadów płynów z jam ciała i moczu, z plwociny;  1op.=100g (150ml)</t>
  </si>
  <si>
    <t>KIELISZEK do podawania leków, plastikowy;  1op.=75szt. (+-5szt.)</t>
  </si>
  <si>
    <t>SZCZOTKA do rurek tracheotomijnych z włosia koziego fi 9 mm</t>
  </si>
  <si>
    <t>SZYNA do unieruchamiania kończyn typu Zimmer, aluminiowa z wykładziną z gąbki, rozmiar 260x20</t>
  </si>
  <si>
    <t>pakiet 1</t>
  </si>
  <si>
    <t>pakiet 2</t>
  </si>
  <si>
    <t>pakiet 3</t>
  </si>
  <si>
    <t>pakiet 4</t>
  </si>
  <si>
    <t>pakiet 5</t>
  </si>
  <si>
    <t>pakiet 6</t>
  </si>
  <si>
    <t>pakiet 7</t>
  </si>
  <si>
    <t>pakiet 8</t>
  </si>
  <si>
    <t>pakiet 9</t>
  </si>
  <si>
    <t>pakiet 10</t>
  </si>
  <si>
    <t>pakiet 11</t>
  </si>
  <si>
    <t>pakiet 12</t>
  </si>
  <si>
    <t>pakiet 13</t>
  </si>
  <si>
    <t>pakiet 14</t>
  </si>
  <si>
    <t>pakiet 15</t>
  </si>
  <si>
    <t>pakiet 16</t>
  </si>
  <si>
    <t>pakiet 17</t>
  </si>
  <si>
    <t>pakiet 18</t>
  </si>
  <si>
    <t>pakiet 19</t>
  </si>
  <si>
    <t>pakiet 20</t>
  </si>
  <si>
    <t>pakiet 21</t>
  </si>
  <si>
    <t>MISKA MAŁA  poj.~ 1,7L  1xUŻ.  do maceratora</t>
  </si>
  <si>
    <t>POJEMNIK na odpady medyczne 10L</t>
  </si>
  <si>
    <t>Opaska do identyfikacji niemowląt w kolorze niebieskim i różowym</t>
  </si>
  <si>
    <t>Opaska do identyfikacji dzieci i dorosłych</t>
  </si>
  <si>
    <t>Wkład jednorazowy do pojemnika SEP-T-VAC na wydzielinę dla systemów ssących, z hydrofobowym filtrem odcinającym, poj. 1,2L</t>
  </si>
  <si>
    <t>pakiet 22</t>
  </si>
  <si>
    <t>PAPIER termiczny do aparatu EKG AsCARD  B1 / B5 eco / MrGreen / MrGreen2 - 58mm X 25m</t>
  </si>
  <si>
    <t>PAPIER termiczny do aparatu EKG AsCARD  B5 / MrRed - 60mm X 25m</t>
  </si>
  <si>
    <t>ŻEL DO USG;  1op.=250ml aquasonic lub inny dopuszczony do użytkowania w okresie gwaranyjnym przez producenta sprzętu jaki posiada szpital</t>
  </si>
  <si>
    <t>pakiet 23</t>
  </si>
  <si>
    <t>Wkład jednorazowy do pojemnika MONOKIT na wydzielinę dla systemów ssących, z filtrem odcinającym, poj. 2,0L</t>
  </si>
  <si>
    <t>Prześcieradło w rozm. 160cm X 240cm; niesterylne; wykonane z włókniny SMS o gramaturze min. 40g/m2; składne indywidualnie jako pojedyncza sztuka</t>
  </si>
  <si>
    <t>Serweta w rozm. 140cm X 90cm; wykonana z włókniny SMS o gramaturze min. 40g/m2; składna indywidualnie jako pojedyncza sztuka</t>
  </si>
  <si>
    <t>SPODENKI JEDNORAZOWE DO KOLONOSKOPII, krótkie, wykonane z włókniny SMS z rozcięciem z tyłu; nieprzeźroczyste o gramaturze min.35g/m2; rozmiar od S do XXL; zamawiający każdorazowo określi rozmiar przy składaniu zamówienia</t>
  </si>
  <si>
    <t>SPODENKI JEDNORAZOWE dla pacjenta, krótkie, wykonane z włókniny SMS, nieprzeźroczyste o gramaturze min. 35g/rn2 rozmiar od S do XXL; zamawiający każdorazowo określi rozmiar przy składaniu zamówienia</t>
  </si>
  <si>
    <t>PAPIER termiczny do aparatu MEDTRONIC 9790  110mm x 150mm x 200szt.</t>
  </si>
  <si>
    <t>PAPIER termiczny do aparatu St. JUDE MEDICAL  210mm x 140mm x 250szt.</t>
  </si>
  <si>
    <t>SPODENKI JEDNORAZOWE typu STRINGI dla pacjenta, krótkie, wykonane z włókniny SMS, nieprzeźroczyste o gramaturze min. 35g/rn2 rozmiar od S do XXL; zamawiający każdorazowo określi rozmiar przy składaniu zamówienia</t>
  </si>
  <si>
    <t>pakiet 24</t>
  </si>
  <si>
    <t>Wkłady workowe 1000 ml j.u. na wydzielinę, z trwale dołączoną pokrywą, kompatybilne z pojemnikami typu Serres, uszczelniane automatycznie po włączeniu ssania bez konieczności wciskania wkładu na kanister, z zastawka zapobiegającą wypływowi wydzieliny do źródła próżni, pełniącą jednocześnie funkcję filtra przeciwbakteryjnego, posiadające w pokrywie tylko jeden obrotowy króciec przyłączeniowy typu schodkowego, z portem na pokrywie do pobierania próbek, nadające się do spopielania w niskich temperaturach (nie zawierających PCV).</t>
  </si>
  <si>
    <t>Wkłady workowe 2000 ml j.u. na wydzielinę, z trwale dołączoną pokrywą, kompatybilne z pojemnikami typu Serres, uszczelniane automatycznie po włączeniu ssania bez konieczności wciskania wkładu na kanister, z zastawka zapobiegającą wypływowi wydzieliny do źródła próżni, pełniącą jednocześnie funkcję filtra przeciwbakteryjnego, posiadające w pokrywie tylko jeden obrotowy króciec przyłączeniowy typu schodkowego, z portem na pokrywie do pobierania próbek, nadające się do spopielania w niskich temperaturach (nie zawierających PCV).</t>
  </si>
  <si>
    <t>Wkłady workowe 3000 ml j.u. na wydzielinę, z trwale dołączoną pokrywą, kompatybilne z pojemnikami typu Serres, uszczelniane automatycznie po włączeniu ssania bez konieczności wciskania wkładu na kanister, z zastawka zapobiegającą wypływowi wydzieliny do źródła próżni, pełniącą jednocześnie funkcję filtra przeciwbakteryjnego, posiadające w pokrywie tylko jeden obrotowy króciec przyłączeniowy typu schodkowego, z portem na pokrywie do pobierania próbek, nadające się do spopielania w niskich temperaturach (nie zawierających PCV).</t>
  </si>
  <si>
    <t>Filtr bakteryjny kompatybilny ze ssakiem Medela Vario.</t>
  </si>
  <si>
    <t xml:space="preserve">Golarka  jednorazowego użytku z podwójnym ostrzem  z grzebieniem. </t>
  </si>
  <si>
    <t>PAPIER termiczny do aparatu EKG: AsCARD  A4 / B-56 / MrBlue / MrSilver / MrSilver2 / MrGrey // BTL  08MD / 08MT Plus - 112mm x 25m</t>
  </si>
  <si>
    <t>PAPIER  do aparatu EKG PHILIPS TC20 - 210x300x100</t>
  </si>
  <si>
    <t>PAPIER do aparatu USG typu VIDEOPRINTER UPP – 110S Sony 110mm x 20m</t>
  </si>
  <si>
    <t>PAPIER do aparatu USG typu VIDEOPRINTER UPP – 210 HD Sony 210mm x 25m</t>
  </si>
  <si>
    <t>PAPIER do aparatu KTG COROMETRICS serii 170 - 152mm x 90mm x 160mm - zakres 30-240 U/MIN</t>
  </si>
  <si>
    <t>POJEMNIK na odpady KONFISKATOR 60L</t>
  </si>
  <si>
    <t xml:space="preserve">ŻEL PRZEWODZĄCY do elektrod SIGNA 250 ml </t>
  </si>
  <si>
    <t xml:space="preserve">op. </t>
  </si>
  <si>
    <t>Podkład chłonny jednorazowego użytku zbudowany z nieprzemakalnej folii polietylenowej (od strony spodniej), wkładu z rozdrobnionej pulpy celulozowej oraz superabsorbentu  z miękkiej włókniny (od strony wierzchniej), przyklejonej do wsadu chłonnego, chłonność 1750 ml; na gumce 70x180 cm</t>
  </si>
  <si>
    <t>pakiet 25</t>
  </si>
  <si>
    <t>pakiet 26</t>
  </si>
  <si>
    <t>pakiet 27</t>
  </si>
  <si>
    <t>Podkład higieniczny z pulpą celulozową i absorbentem z zakładkami wym. 60x90 cm; chłonność 1500 ml z folią antypoślizgową</t>
  </si>
  <si>
    <t>pakiet 28</t>
  </si>
  <si>
    <t>Pojemniki wielorazowe kompatybilne z wkładami workowymi z poz. 1</t>
  </si>
  <si>
    <t>Pojemniki wielorazowe kompatybilne z wkładami workowymi z poz. 3</t>
  </si>
  <si>
    <t>Pojemniki wielorazowe kompatybilne z wkładami workowymi z poz. 5</t>
  </si>
  <si>
    <t>pakiet 29</t>
  </si>
  <si>
    <t>gotowy do użycia pojemnik z formaldehydem 10% oraz buforem fosforanowym; przeznaczony do  bezpiecznego przechowywania oraz transportu pobranych materiałów tkankowych; pojemnik zakręcane posiadające szczelną karbowaną zakrętkę ułatwiającą odkręcanie i zakręcanie; posiadajacy etykietę na której znajdują się: seria i data ważności, piktogramy i ostrzeżenia, ilość  i stężenie formaldehydu (zgodna z FP i z Ph.Eur.), miejsce na dane pacjenta/opisanie próbki;
wielkość pojemnika: 500 ml
ilość formaldehydu: 250 ml</t>
  </si>
  <si>
    <t>gotowy do użycia pojemnik z formaldehydem 10% oraz buforem fosforanowym; przeznaczony do  bezpiecznego przechowywania oraz transportu pobranych materiałów tkankowych; pojemnik zakręcane posiadające szczelną karbowaną zakrętkę ułatwiającą odkręcanie i zakręcanie; posiadajacy etykietę na której znajdują się: seria i data ważności, piktogramy i ostrzeżenia, ilość  i stężenie formaldehydu (zgodna z FP i z Ph.Eur.), miejsce na dane pacjenta/opisanie próbki;
wielkość pojemnika: 1000 ml
ilość formaldehydu: 600 ml</t>
  </si>
  <si>
    <t>gotowy do użycia pojemnik z formaldehydem 10% oraz buforem fosforanowym; przeznaczony do  bezpiecznego przechowywania oraz transportu pobranych materiałów tkankowych; pojemnik posiadający szczelne zamknięcia dociskowe; posiadajacy etykietę na której znajdują się: seria i data ważności, piktogramy i ostrzeżenia, ilość  i stężenie formaldehydu (zgodna z FP i z Ph.Eur.), miejsce na dane pacjenta/opisanie próbki;
wielkość pojemnika: 2000 ml
ilość formaldehydu: 1200 ml</t>
  </si>
  <si>
    <t>gotowy do użycia pojemnik z formaldehydem 10% oraz buforem fosforanowym; przeznaczony do  bezpiecznego przechowywania oraz transportu pobranych materiałów tkankowych; pojemnik posiadający szczelne zamknięcia dociskowe; posiadajacy etykietę na której znajdują się: seria i data ważności, piktogramy i ostrzeżenia, ilość  i stężenie formaldehydu (zgodna z FP i z Ph.Eur.), miejsce na dane pacjenta/opisanie próbki;
wielkość pojemnika: 5000 ml
ilość formaldehydu: 3000 ml</t>
  </si>
  <si>
    <t>Czepek chirurgiczny w kształcie furażerki, wiązany z tyłu na troki, o gramaturze min.25g/m2, część przednia wydłużona z możliwością wywinięcia.</t>
  </si>
  <si>
    <t>Czepek chirurgiczny z taśmą pochłaniającą pot w przedniej części czepka; czepek posiada wydłużoną część tylną ze ściągaczem; brak ściągacza na czole.</t>
  </si>
  <si>
    <t>Czepek lekki uniwersalny w formie beretu średnica min. 60cm; wykonany z włókniny polipropylenowej o gramaturze min 20g/m2; ściągany lekko elastyczną taśmą.</t>
  </si>
  <si>
    <t>Maska chirurgiczna trójwarstwowa, wiązana, odporna na przesiąkanie, hypoalergiczna; maseczka spełnia wymagania normy EN 14683 (typ IIR); kolor zielony lub niebieski; opakowanie kartonik  a'50 szt. umożliwiający higieniczne przechowywania oraz wyjmowanie pojedynczych sztuk</t>
  </si>
  <si>
    <t>Maska chirurgiczna trójwarstwowa z gumkami na uszy; maseczka spełnia wymagania normy EN 14683 (typ II); kolor niebieski; opakowanie a'50szt.umożliwiający higieniczne przechowywanie oraz wyjmowanie pojedynczych sztuk</t>
  </si>
  <si>
    <t>Ochraniacze na buty (pokrowce) wysokość do kostki wykonane z folii, antypoślizgowe, rozmiar min. 40x15cm w kolorze niebieskim, o grubości folii min. 0,03mm, niesterylne.</t>
  </si>
  <si>
    <t xml:space="preserve">Podkład w rolce min.3 warstwowy (2 warstwy celuloza + 1 warstwa folia) szer. 50cm; dł. 50mb; perforacja co 50cm; łatwo odrywająca się w miejscu perforacji, każda rolka pakowana indywidualnie w folię </t>
  </si>
  <si>
    <r>
      <t>KOSZULA PRZEDOPERACYJNA dla pacjenta z krótkim, wszywanym rękawem, o długości min. 24cm; wykonana z nieprześwitującej włókniny polipropylenowej typu SMS o gramaturze min 40g/m</t>
    </r>
    <r>
      <rPr>
        <vertAlign val="superscript"/>
        <sz val="10"/>
        <color indexed="8"/>
        <rFont val="Arial"/>
        <family val="2"/>
        <charset val="238"/>
      </rPr>
      <t>2</t>
    </r>
    <r>
      <rPr>
        <sz val="10"/>
        <color indexed="8"/>
        <rFont val="Arial"/>
        <family val="2"/>
        <charset val="238"/>
      </rPr>
      <t xml:space="preserve"> z rozcięciem z tyłu; zawiązywana na troki przy szyi i w pasie;rRozmiar od S do XXL; zamawiający każdorazowo określi rozmiar przy składaniu zamówienia</t>
    </r>
  </si>
  <si>
    <t>FARTUCH foliowy, przedni, nieprzemakalny, jednorazowego użyku; wykonany z jednego kawałka białej lub niebieskiej folii o grubości min.0,5mm; wiązany z tyłu i wkładany przez głowę; długość min. 150cm, szerokość min. 80cm</t>
  </si>
  <si>
    <t>FARTUCH jednorazowy, foliowy, przedni; 1op=100sz; wykonany z folii o grubości min.0,02mm rozmiar min.70x120cm, 1op=100szt.</t>
  </si>
  <si>
    <t>KOSZULA OPERACYJNA dla pacjenta dziecięca rozm. S/XS o długości 62 cm (+/-1 cm); wykonana z miękkiej, nieprzeźroczystej i przyjemnej dla ciała włókniny, spunbond o gramaturze 50 g/m2; wiązana w pasie i przy szyi, lamówki w innym kolorze niż koszula; dostępna w 3 kolorach: niebieskim, zielonym i różowym.</t>
  </si>
  <si>
    <t>PAPIER EKG Hawlett Paclard 210x300x200</t>
  </si>
  <si>
    <t>pakiet 30</t>
  </si>
  <si>
    <t>Maska medyczna mocowana na gumki, wykonana z trzech warstw niepylącej włókniny (25 g/m²+ 25 g/m²+ 25 g/m²), wymiary maski 17,5cm x 9,5cm.  Wymiary gumek 16,5 cm .   Długość sztywnika do formowania maski na nosie 10,5cm. Zgodna z normą PN-EN 14683:2019 + AC:2019 typ II– poziom filtracji bakterii BFE 98,24%, ciśnienie różnicowe 34,67 Pa/cm² , czystość mikrobiologiczna 1,11 cfu/g (wymagane przedstawienie raportu z jednostki niezależnej posiadającej akredytację na badania na zgodność z normą 14683).  Maska z kolorowym zadrukiem.</t>
  </si>
  <si>
    <t>Podkład medyczny bibułowo-foliowy jednorazowego użytku  w rolce (nie składany ), perforowany, rozmiar szerokość 50 cm,  perforowany co 50 cm, 80 odcinków w rolce, długość rolki min.  40 m. Podfoliowany, wykonany z dwóch warstw papieru oraz folii, gramatura min. 54 g/m², powierzchnia tłoczona. Dostępny w 4 kolorach : żółty, morelowy, limonkowy, niebieski -  zadrukowany dzieciecymi motywami</t>
  </si>
  <si>
    <t>Podkład medyczny bibułowo-foliowy jednorazowego użytku  w rolce (nie składany ), perforowany, rozmiar: szerokość 33 cm,  perforowany co 50 cm, 50 odcinków w rolce, długość rolki min. 25 m. Podfoliowany, wykonany z dwóch warstw papieru oraz folii, gramatura min. 54 g/m², powierzchnia tłoczona. Dostępny w 4 kolorach : żółty, morelowy, limonkowy, niebieski -  zadrukowany dzieciecymi motywami</t>
  </si>
  <si>
    <t>Podkład chłonny w rozmiarze 60 x 60 cm  z wkładem chłonnym 52 cm x 52 cm; wykonany z pięciu warstw z superabsorbentem. Warstwa spodnia foliowa z kolorową grafiką.  Chłonność 800 ml</t>
  </si>
  <si>
    <t>Podkład chłonny w rozmiarze 60 x 90 cm z wkładem chłonnym 52 cm x 82 cm; wykonany z pięciu warstw z superabsorbentem. Warstwa spodnia foliowa z kolorową grafiką. Chłonność 1200 ml</t>
  </si>
  <si>
    <t>Staza automatyczna dla dzieci, niejałowa, wielorazowego użytku.   Wykonana z  elastycznego, rozciągliwego poliestrowego paska oraz komponentów z ABSu. Logo producenta na klamrze zaciskowej. Kolor żółty z nadrukiem. Obsługiwana przy pomocy jednej ręki, nie zawiera lateksu, nie zawiera ftalanów. Długość 450mm +/- 5mm, szerokość 25mm +/- 1mm</t>
  </si>
  <si>
    <t>PAPIER do defibrylatora Emtel 57mm x 20m</t>
  </si>
  <si>
    <t>Papier do defibrylatorów rozm. 50mm x 30m kompatybilny ze sprzętem jaki posiada szpital (Mindray BeneHeart D3;Bexen Reanibex seria 700; Schiller Defiguard 1200; Agilent M4735; HP 2475B; Emtel DefiMax biphasic; S&amp;W CarpioAid;)</t>
  </si>
  <si>
    <t>Wkład jednorazowy do pojemnika NEW ASKIR 30 na wydzielinę dla systemów ssących, poj. 1,0L</t>
  </si>
  <si>
    <t>pakiet 31</t>
  </si>
  <si>
    <t>Zestaw do lewatywy, niejałowy.</t>
  </si>
  <si>
    <t>jednorazowy ustnik z gumką, średnica zewnętrzna otworu na sondę 30mm. Wstępnie złożony  ( gumka złożona z jednej strony )każdy pakowany w woreczek strunowy</t>
  </si>
  <si>
    <t>ŻEL DO EKG/USG  1op.=500ml</t>
  </si>
  <si>
    <t>ŻEL endoskopowy poślizgowy do stosowania w gastroskopii, endoskopii, proktoskopii i ginekologii . Gramatura butelka 260g</t>
  </si>
  <si>
    <t>szt</t>
  </si>
  <si>
    <t>Jednorazowy, trzyczęściowy zestaw pościelowy składający się z : koca ogrzewajacego o wymiarach min.190x110cm, niejałowy, wykonanyz włókniny polipropylenowej z poliestrowym wypełnieniem, pikowany na całej długości. Szyty wzdłuż i wszerz, szwami ultradzwiękowymi. Materiał oddychajacy, przyjazny dla ciała, odporny na zawilgocenia. Poduszki o wymiarach 40x40, niejałowa, zewnętrzna powłoka wykonana z włókniny polipropylenowej, wypełniona wata poliestrową, materiał oddychajacy przyjazny dla ciała . Prześcieradła o wymiarach min. 140x210cm, wykonane z włókniny typu Spunbond. Wyrób medyczny.</t>
  </si>
  <si>
    <t>załącznik nr 2 do SWZ</t>
  </si>
  <si>
    <t>PAPIER termiczny do aparatu EKG EDAN 110mm x 20m</t>
  </si>
  <si>
    <t>PAPIER termiczny do aparatu EKG  210mm x 140mm x 142szt.</t>
  </si>
  <si>
    <t>Nazwa handlowa, producent</t>
  </si>
  <si>
    <t>Ilość szt. w op. handlowym</t>
  </si>
  <si>
    <t>Cena netto za op. handlowe</t>
  </si>
  <si>
    <t>Cena brutto za op. handlowe</t>
  </si>
  <si>
    <t>Nr katalogowy</t>
  </si>
  <si>
    <t>Fartuch higieniczny niejałowy z włókniny w kolorze niebieskim wiązany z tyłu na troki (jeden do zawiązania na karku, drugi do owinięcia wokół talii); pasek do zawiązania w talii przymocowany z przodu fartucha; rękaw wykończony mankietem bawełnianym; poły fartucha zachodzą na siebie na plecach; włóknina SMS 40 g/m2; szwy overlock 100 % PES; długość fartucha min. 130 cm; szerokość fartucha min. 150 cm; długość paska około 200cm; rozmiary S, M, L, XL, XXL, zamawiający każdorazowo określi rozmiar przy składaniu zamówienia. Wyrób medyczny.</t>
  </si>
  <si>
    <t>Fartuch niejałowy wykonany z włókniny foliowanej w kolorze białym o gramaturze 45 g/m2; nieprzesiąkalny dla płynów fartuch wiązany z tyłu na troki (jeden do zawiązania na karku drugi o owinięcia wokół talii); pasek do zawiązania w talii przymocowany z przodu fartucha; mankiety ściągane lekko gumką (bez lateksu); poły fartucha zachodzące na siebie na plecach; włóknina PP - PE laminat; długość fartucha min. 130 cm; odporność na przesiąkanie płynów (&gt;100cm H20) rozmiar S, M, L, XL, XXL, XXXL,  zamawiający każdorazowo określi rozmiar przy składaniu zamówienia. Wyrób medyczny.</t>
  </si>
  <si>
    <t>Jednorazowa bluza chirurgiczna wykonana z oddychajacego, nieprześwitującego, antystatycznego materiału SMMS 100% o gram. min. 45 g/m2. Bluza przy szyi wykończona białą lamówką z wycięciem V,  krótki rękaw podwijany i obszyty, trzy duże kieszenie, jedna kieszeń na górze oraz dwie kieszenie na dole. Każde cięcie podwinięte i obszyte bez żadnych strzępień. Materiał ubrania bezwzględnie musi spełniać wymogi normy EN 13795. Produkt pakowany w dyspenser umożliwiający wyjmowanie pojedynczych sztuk. Wyrób medyczny. Kolor niebieski, zielony, różowy i fioletowy  do swobodnego wyboru przy składaniu zamówienia. Rozmiar XS-XXXXL. Zamawiający każdorazowo określi rozmiar przy składaniu zamówienia.</t>
  </si>
  <si>
    <t>Jednorazowe spodnie chirurgiczne wykonane z oddychajacego, nieprześwitującego, antystatycznego materiału SMMS 100% o gram. min. 45 g/m2. W spodniach zamiast gumki wciągnięty trok z tej samej włókniny, nogawki bez ściągaczy podwinięte i podszyte. Materiał ubrania bezwzględnie musi spełniać wymogi normy EN 13795.  Produkt pakowany w dyspenser umożliwiający wyjmowanie pojedynczych sztuk. Wyrób medyczny. Kolor Kolor niebieski, zielony, różowy i fioletowy do swobodnego wyboru przy składaniu zamówienia. Rozmiar XS-XXXXL. Zamawiający każdorazowo określi rozmiar przy składaniu zamówienia.</t>
  </si>
  <si>
    <t>Pościel 3 częściowa zielona i niebieska; wykonana z włókniny SMS o gramaturze min. 40g/m2; w składzie: poszwa 160cm X 210cm, ; poszewka 70cm X 80cm; prześcieradło 160cm X240cm, poszwa i poszewka zapinane na rzepy, szwy ultradźwiękowe.</t>
  </si>
  <si>
    <t>Myjka celulozowo-foliowa jednorazowego użytku, wykonana z miękkiej wysokochłonnej celulozy typu airlaid, gramatura celulozy min. 50g/m2; folia PE o grubości min. 12 mikronów myjka o wymiarach 16cm X 23cm (+/- 0,5 cm); w postaci rękawicy bez palców; wewnątrz mocna warstawa folii typu polietylen; opakowanie a'50 szt. wyrób higieniczny stawka VAT23%</t>
  </si>
  <si>
    <t>Higieniczne prześcieradło chłonne, nieprzemakalne, trójwarstwowe, składane, bibułowo-foliowe, rozmiar 80cm X 175cm (+/- 5cm); chłonność 550ml; wzmocnione wzdłuż min. 46 niebieskimi nitkami z poliestru, dwie warstwy bibułki 2x18g/m2, folia: polietylen o grubości 12 mikronów, z paskiem bocznym zapobiegającym wyciekom; opakowanie a'25 szt.</t>
  </si>
  <si>
    <t>Pokrowiec na kozetkę jednorazowego użytku wykonany z mocnej polietylenowej folii moletowanej o grubości 0,07mm wymiary 280/90/20 dostępny w kolorze niebieskim i mlecznobiałym do swobodnego wyboru przez Zamawiającego obszyte po całym obwodzie gumką. pakowane po 10 szt do dyspensera umożliwiającego aeptyczne wyjmowanie pojedynczych sztuk</t>
  </si>
  <si>
    <r>
      <t xml:space="preserve">PIŻAMA DZIECIĘCA (bluza+spodnie) jednorazowa, z włókniny typu Spunbond, gramatura 50g/m2; bluza o kroju reglanowym, krótki rękaw podwijany i obszyty, dół bluzy podwijany i obszyty, wycięcie w serek wykończone lamówką w innym kolorze niż bluza, posiadająca 2 kieszenie (2 na dole bluzy), metka z rozmiarem widoczna przed rozłożeniem; spodenki na troki, posiadające 1 kieszeń, nogawki długie, proste, podwijane i obszyte; dostępna w 3 kolorach: niebieskim, zielonym, różowym; każdy zestaw pakowany osobno w torebkę foliowa; </t>
    </r>
    <r>
      <rPr>
        <i/>
        <sz val="10"/>
        <rFont val="Arial"/>
        <family val="2"/>
        <charset val="238"/>
      </rPr>
      <t>na potwierdzenie parametrów karta techniczna.</t>
    </r>
  </si>
  <si>
    <t>Podkład higieniczny z pulpą celulozową i superabsorbentem 4g z zakładkami wym. 70x180 cm,  chłonność 1750 ml, strefa absorpcyjna 60 cm  x 80 cm, waga 140g, możliwość sterylizacji tlenkiem etylenu.</t>
  </si>
  <si>
    <t xml:space="preserve">Jednorazowy wysokochłonny podkład higieniczny na stół operacyjnyw rozmiarze 100 cm  x 220 cm, strefa absorpcyjna 50 cm  x 180 cm , Chłonność całkowita 4500 ml. Podkład mocny, posiada certyfikat na podnoszenie obciążenia 150 kg/1 min. Zawiera zarówno pulpę celulozową, jak i polimer SAP, który zatrzymuje ciecz jeszcze szybciej i utrzymuje powierzchnię w suchości, zapewniając wygodę. Podkład ma uszczelnione krawędzie, aby zapewnić optymalną ochronę przed przeciekaniem. Możliwość sterylizacji tlenkiem etylenu. Wszystkie warstwy podkładu wolne od ftalanów Podkład bielony bez użycia chloru. Nie zawiera lateksu. Testowany dermatologicznie. </t>
  </si>
  <si>
    <r>
      <rPr>
        <sz val="10"/>
        <color indexed="8"/>
        <rFont val="Arial"/>
        <family val="2"/>
        <charset val="238"/>
      </rPr>
      <t>Nr sprawy:</t>
    </r>
    <r>
      <rPr>
        <sz val="10"/>
        <color indexed="10"/>
        <rFont val="Arial"/>
        <family val="2"/>
        <charset val="238"/>
      </rPr>
      <t xml:space="preserve"> </t>
    </r>
    <r>
      <rPr>
        <b/>
        <sz val="10"/>
        <color indexed="10"/>
        <rFont val="Arial"/>
        <family val="2"/>
        <charset val="238"/>
      </rPr>
      <t>ZP/PN/2026/9 - jednorazówka niesterylna</t>
    </r>
  </si>
  <si>
    <t>Wykonawca: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</si>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</sst>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zł&quot;;[Red]\-#,##0.00\ &quot;zł&quot;"/>
    <numFmt numFmtId="44" formatCode="_-* #,##0.00\ &quot;zł&quot;_-;\-* #,##0.00\ &quot;zł&quot;_-;_-* &quot;-&quot;??\ &quot;zł&quot;_-;_-@_-"/>
    <numFmt numFmtId="164" formatCode="_-* #,##0\ _z_ł_-;\-* #,##0\ _z_ł_-;_-* &quot;-&quot;\ _z_ł_-;_-@_-"/>
    <numFmt numFmtId="165" formatCode="#,##0.00\ &quot;zł&quot;"/>
    <numFmt numFmtId="166" formatCode="#,##0.00&quot; zł&quot;;[Red]\-#,##0.00&quot; zł&quot;"/>
  </numFmts>
  <fonts count="17" x14ac:knownFonts="1">
    <font>
      <sz val="11"/>
      <color theme="1"/>
      <name val="Calibri"/>
      <family val="2"/>
      <charset val="238"/>
      <scheme val="minor"/>
    </font>
    <font>
      <sz val="10"/>
      <name val="Arial CE"/>
      <charset val="238"/>
    </font>
    <font>
      <b/>
      <i/>
      <sz val="10"/>
      <color indexed="8"/>
      <name val="Arial"/>
      <family val="2"/>
      <charset val="238"/>
    </font>
    <font>
      <b/>
      <i/>
      <sz val="10"/>
      <name val="Arial"/>
      <family val="2"/>
      <charset val="238"/>
    </font>
    <font>
      <sz val="10"/>
      <name val="Arial"/>
      <family val="2"/>
      <charset val="238"/>
    </font>
    <font>
      <sz val="10"/>
      <color indexed="8"/>
      <name val="Arial"/>
      <family val="2"/>
      <charset val="238"/>
    </font>
    <font>
      <sz val="10"/>
      <color indexed="10"/>
      <name val="Arial"/>
      <family val="2"/>
      <charset val="238"/>
    </font>
    <font>
      <b/>
      <sz val="10"/>
      <color indexed="10"/>
      <name val="Arial"/>
      <family val="2"/>
      <charset val="238"/>
    </font>
    <font>
      <sz val="11"/>
      <color indexed="8"/>
      <name val="Calibri"/>
      <family val="2"/>
      <charset val="238"/>
    </font>
    <font>
      <vertAlign val="superscript"/>
      <sz val="10"/>
      <color indexed="8"/>
      <name val="Arial"/>
      <family val="2"/>
      <charset val="238"/>
    </font>
    <font>
      <sz val="11"/>
      <color indexed="8"/>
      <name val="Calibri"/>
      <family val="2"/>
      <charset val="238"/>
    </font>
    <font>
      <b/>
      <i/>
      <u/>
      <sz val="10"/>
      <color indexed="8"/>
      <name val="Arial"/>
      <family val="2"/>
      <charset val="238"/>
    </font>
    <font>
      <b/>
      <sz val="10"/>
      <color indexed="8"/>
      <name val="Arial"/>
      <family val="2"/>
      <charset val="238"/>
    </font>
    <font>
      <b/>
      <u/>
      <sz val="10"/>
      <color indexed="8"/>
      <name val="Arial"/>
      <family val="2"/>
      <charset val="238"/>
    </font>
    <font>
      <sz val="10"/>
      <color indexed="8"/>
      <name val="Arial"/>
      <family val="2"/>
      <charset val="238"/>
    </font>
    <font>
      <i/>
      <sz val="10"/>
      <name val="Arial"/>
      <family val="2"/>
      <charset val="238"/>
    </font>
    <font>
      <sz val="10"/>
      <color theme="1"/>
      <name val="Arial"/>
      <family val="2"/>
      <charset val="238"/>
    </font>
  </fonts>
  <fills count="4">
    <fill>
      <patternFill patternType="none"/>
    </fill>
    <fill>
      <patternFill patternType="gray125"/>
    </fill>
    <fill>
      <patternFill patternType="solid">
        <fgColor indexed="9"/>
        <bgColor indexed="64"/>
      </patternFill>
    </fill>
    <fill>
      <patternFill patternType="solid">
        <fgColor indexed="5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medium">
        <color indexed="64"/>
      </left>
      <right style="thin">
        <color indexed="64"/>
      </right>
      <top style="thin">
        <color indexed="64"/>
      </top>
      <bottom style="thin">
        <color indexed="64"/>
      </bottom>
      <diagonal/>
    </border>
  </borders>
  <cellStyleXfs count="5">
    <xf numFmtId="0" fontId="0" fillId="0" borderId="0"/>
    <xf numFmtId="164" fontId="10" fillId="0" borderId="0" applyFont="0" applyFill="0" applyBorder="0" applyAlignment="0" applyProtection="0"/>
    <xf numFmtId="0" fontId="8" fillId="0" borderId="0"/>
    <xf numFmtId="0" fontId="4" fillId="0" borderId="0"/>
    <xf numFmtId="0" fontId="1" fillId="0" borderId="0"/>
  </cellStyleXfs>
  <cellXfs count="101">
    <xf numFmtId="0" fontId="0" fillId="0" borderId="0" xfId="0"/>
    <xf numFmtId="166" fontId="4" fillId="0" borderId="1" xfId="0" applyNumberFormat="1" applyFont="1" applyBorder="1" applyAlignment="1">
      <alignment horizontal="right" vertical="center"/>
    </xf>
    <xf numFmtId="0" fontId="11" fillId="0" borderId="0" xfId="0" applyFont="1" applyAlignment="1">
      <alignment horizontal="center" vertical="center"/>
    </xf>
    <xf numFmtId="0" fontId="12" fillId="0" borderId="0" xfId="0" applyFont="1" applyAlignment="1">
      <alignment vertical="center" wrapText="1"/>
    </xf>
    <xf numFmtId="0" fontId="11" fillId="0" borderId="0" xfId="0" applyFont="1" applyAlignment="1">
      <alignment vertical="center"/>
    </xf>
    <xf numFmtId="164" fontId="5" fillId="0" borderId="1" xfId="1" applyFont="1" applyFill="1" applyBorder="1" applyAlignment="1">
      <alignment horizontal="right" vertical="center" wrapText="1"/>
    </xf>
    <xf numFmtId="4" fontId="4" fillId="2" borderId="2" xfId="0" applyNumberFormat="1" applyFont="1" applyFill="1" applyBorder="1" applyAlignment="1">
      <alignment vertical="center" wrapText="1"/>
    </xf>
    <xf numFmtId="3" fontId="4" fillId="2" borderId="2" xfId="0" applyNumberFormat="1" applyFont="1" applyFill="1" applyBorder="1" applyAlignment="1">
      <alignment horizontal="right" vertical="center"/>
    </xf>
    <xf numFmtId="49" fontId="4" fillId="2" borderId="3" xfId="0" applyNumberFormat="1" applyFont="1" applyFill="1" applyBorder="1" applyAlignment="1">
      <alignment horizontal="center" vertical="center"/>
    </xf>
    <xf numFmtId="166" fontId="4" fillId="2" borderId="2" xfId="0" applyNumberFormat="1" applyFont="1" applyFill="1" applyBorder="1" applyAlignment="1">
      <alignment horizontal="right" vertical="center"/>
    </xf>
    <xf numFmtId="0" fontId="13" fillId="0" borderId="0" xfId="0" applyFont="1" applyAlignment="1">
      <alignment horizontal="center" vertical="center"/>
    </xf>
    <xf numFmtId="0" fontId="5" fillId="0" borderId="1" xfId="0" applyFont="1" applyBorder="1" applyAlignment="1">
      <alignment vertical="center" wrapText="1"/>
    </xf>
    <xf numFmtId="0" fontId="5" fillId="0" borderId="4" xfId="0" applyFont="1" applyBorder="1" applyAlignment="1">
      <alignment vertical="center" wrapText="1"/>
    </xf>
    <xf numFmtId="0" fontId="5" fillId="0" borderId="2" xfId="4" applyFont="1" applyBorder="1" applyAlignment="1">
      <alignment horizontal="left" vertical="center" wrapText="1"/>
    </xf>
    <xf numFmtId="3" fontId="5" fillId="0" borderId="2" xfId="4"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5" xfId="0" applyNumberFormat="1" applyFont="1" applyBorder="1" applyAlignment="1">
      <alignment horizontal="right" vertical="center"/>
    </xf>
    <xf numFmtId="49" fontId="5" fillId="0" borderId="1" xfId="0" applyNumberFormat="1" applyFont="1" applyBorder="1" applyAlignment="1">
      <alignment vertical="center"/>
    </xf>
    <xf numFmtId="3" fontId="5" fillId="0" borderId="1" xfId="0" applyNumberFormat="1" applyFont="1" applyBorder="1" applyAlignment="1">
      <alignment horizontal="right" vertical="center"/>
    </xf>
    <xf numFmtId="49" fontId="5" fillId="0" borderId="1" xfId="0" applyNumberFormat="1" applyFont="1" applyBorder="1" applyAlignment="1">
      <alignment vertical="center" wrapText="1"/>
    </xf>
    <xf numFmtId="49" fontId="5" fillId="0" borderId="6" xfId="3" applyNumberFormat="1" applyFont="1" applyBorder="1" applyAlignment="1">
      <alignment vertical="center" wrapText="1"/>
    </xf>
    <xf numFmtId="49" fontId="5" fillId="0" borderId="7" xfId="3" applyNumberFormat="1" applyFont="1" applyBorder="1" applyAlignment="1">
      <alignment vertical="center" wrapText="1"/>
    </xf>
    <xf numFmtId="4" fontId="4" fillId="0" borderId="2" xfId="0" applyNumberFormat="1" applyFont="1" applyBorder="1" applyAlignment="1">
      <alignment vertical="center" wrapText="1"/>
    </xf>
    <xf numFmtId="0" fontId="4" fillId="0" borderId="2" xfId="0" applyFont="1" applyBorder="1" applyAlignment="1">
      <alignment horizontal="right" vertical="center"/>
    </xf>
    <xf numFmtId="0" fontId="4" fillId="0" borderId="7" xfId="0" applyFont="1" applyBorder="1" applyAlignment="1">
      <alignment horizontal="left" vertical="center" wrapText="1"/>
    </xf>
    <xf numFmtId="8" fontId="5" fillId="0" borderId="2" xfId="0" applyNumberFormat="1" applyFont="1" applyBorder="1" applyAlignment="1">
      <alignment horizontal="right" vertical="center"/>
    </xf>
    <xf numFmtId="0" fontId="2" fillId="3" borderId="2" xfId="4" applyFont="1" applyFill="1" applyBorder="1" applyAlignment="1">
      <alignment horizontal="center" vertical="center" wrapText="1"/>
    </xf>
    <xf numFmtId="0" fontId="2" fillId="3" borderId="3" xfId="4" applyFont="1" applyFill="1" applyBorder="1" applyAlignment="1">
      <alignment horizontal="center" vertical="center" wrapText="1"/>
    </xf>
    <xf numFmtId="3" fontId="2" fillId="3" borderId="3" xfId="4" applyNumberFormat="1" applyFont="1" applyFill="1" applyBorder="1" applyAlignment="1">
      <alignment horizontal="center" vertical="center" wrapText="1"/>
    </xf>
    <xf numFmtId="44" fontId="2" fillId="3" borderId="3" xfId="4" applyNumberFormat="1" applyFont="1" applyFill="1" applyBorder="1" applyAlignment="1">
      <alignment horizontal="center" vertical="center" wrapText="1"/>
    </xf>
    <xf numFmtId="44" fontId="3" fillId="3" borderId="2" xfId="4" applyNumberFormat="1" applyFont="1" applyFill="1" applyBorder="1" applyAlignment="1">
      <alignment horizontal="center" vertical="center" wrapText="1"/>
    </xf>
    <xf numFmtId="9" fontId="3" fillId="3" borderId="2" xfId="4" applyNumberFormat="1" applyFont="1" applyFill="1" applyBorder="1" applyAlignment="1">
      <alignment horizontal="center" vertical="center" wrapText="1"/>
    </xf>
    <xf numFmtId="0" fontId="4" fillId="0" borderId="7" xfId="0" applyFont="1" applyBorder="1" applyAlignment="1">
      <alignment vertical="center" wrapText="1"/>
    </xf>
    <xf numFmtId="4" fontId="5" fillId="0" borderId="2" xfId="0" applyNumberFormat="1" applyFont="1" applyBorder="1" applyAlignment="1">
      <alignment vertical="center" wrapText="1"/>
    </xf>
    <xf numFmtId="4" fontId="14" fillId="0" borderId="2" xfId="0" applyNumberFormat="1" applyFont="1" applyBorder="1" applyAlignment="1">
      <alignment vertical="center" wrapText="1"/>
    </xf>
    <xf numFmtId="0" fontId="5" fillId="0" borderId="2" xfId="0" applyFont="1" applyBorder="1" applyAlignment="1">
      <alignment vertical="center" wrapText="1"/>
    </xf>
    <xf numFmtId="0" fontId="5" fillId="0" borderId="0" xfId="0" applyFont="1" applyAlignment="1">
      <alignment horizontal="right" vertical="center"/>
    </xf>
    <xf numFmtId="0" fontId="5" fillId="0" borderId="0" xfId="0" applyFont="1" applyAlignment="1">
      <alignment vertical="center"/>
    </xf>
    <xf numFmtId="0" fontId="5" fillId="0" borderId="0" xfId="0" applyFont="1" applyAlignment="1">
      <alignment horizontal="center" vertical="center"/>
    </xf>
    <xf numFmtId="9" fontId="5" fillId="0" borderId="0" xfId="0" applyNumberFormat="1" applyFont="1" applyAlignment="1">
      <alignment horizontal="center" vertical="center"/>
    </xf>
    <xf numFmtId="3" fontId="5" fillId="0" borderId="8" xfId="0" applyNumberFormat="1" applyFont="1" applyBorder="1" applyAlignment="1">
      <alignment horizontal="center" vertical="center"/>
    </xf>
    <xf numFmtId="0" fontId="5" fillId="2" borderId="2" xfId="0" applyFont="1" applyFill="1" applyBorder="1" applyAlignment="1">
      <alignment vertical="center" wrapText="1"/>
    </xf>
    <xf numFmtId="3" fontId="5" fillId="0" borderId="2" xfId="0" applyNumberFormat="1" applyFont="1" applyBorder="1" applyAlignment="1">
      <alignment horizontal="right" vertical="center"/>
    </xf>
    <xf numFmtId="0" fontId="5" fillId="0" borderId="2" xfId="0" applyFont="1" applyBorder="1" applyAlignment="1">
      <alignment horizontal="center" vertical="center" wrapText="1"/>
    </xf>
    <xf numFmtId="8" fontId="5" fillId="0" borderId="9" xfId="0" applyNumberFormat="1" applyFont="1" applyBorder="1" applyAlignment="1">
      <alignment vertical="center"/>
    </xf>
    <xf numFmtId="9" fontId="5" fillId="0" borderId="2" xfId="0" applyNumberFormat="1" applyFont="1" applyBorder="1" applyAlignment="1">
      <alignment horizontal="center" vertical="center"/>
    </xf>
    <xf numFmtId="8" fontId="5" fillId="0" borderId="2" xfId="0" applyNumberFormat="1" applyFont="1" applyBorder="1" applyAlignment="1">
      <alignment vertical="center"/>
    </xf>
    <xf numFmtId="3" fontId="5" fillId="0" borderId="9" xfId="0" applyNumberFormat="1" applyFont="1" applyBorder="1" applyAlignment="1">
      <alignment horizontal="right" vertical="center"/>
    </xf>
    <xf numFmtId="3" fontId="5" fillId="2" borderId="2" xfId="0" applyNumberFormat="1" applyFont="1" applyFill="1" applyBorder="1" applyAlignment="1">
      <alignment horizontal="center" vertical="center"/>
    </xf>
    <xf numFmtId="0" fontId="5" fillId="0" borderId="0" xfId="0" applyFont="1" applyAlignment="1">
      <alignment vertical="center" wrapText="1"/>
    </xf>
    <xf numFmtId="8" fontId="5" fillId="0" borderId="0" xfId="0" applyNumberFormat="1" applyFont="1" applyAlignment="1">
      <alignment horizontal="right" vertical="center"/>
    </xf>
    <xf numFmtId="8" fontId="7" fillId="0" borderId="10" xfId="0" applyNumberFormat="1" applyFont="1" applyBorder="1" applyAlignment="1">
      <alignment vertical="center"/>
    </xf>
    <xf numFmtId="3" fontId="5" fillId="0" borderId="2" xfId="0" applyNumberFormat="1" applyFont="1" applyBorder="1" applyAlignment="1">
      <alignment horizontal="center" vertical="center"/>
    </xf>
    <xf numFmtId="49" fontId="5" fillId="0" borderId="2" xfId="0" applyNumberFormat="1" applyFont="1" applyBorder="1" applyAlignment="1">
      <alignment horizontal="center" vertical="center"/>
    </xf>
    <xf numFmtId="165" fontId="5" fillId="0" borderId="2" xfId="0" applyNumberFormat="1" applyFont="1" applyBorder="1" applyAlignment="1">
      <alignment vertical="center"/>
    </xf>
    <xf numFmtId="0" fontId="5" fillId="0" borderId="2" xfId="4" applyFont="1" applyBorder="1" applyAlignment="1">
      <alignment horizontal="center" vertical="center" wrapText="1"/>
    </xf>
    <xf numFmtId="166" fontId="5" fillId="0" borderId="2" xfId="0" applyNumberFormat="1" applyFont="1" applyBorder="1" applyAlignment="1">
      <alignment horizontal="right" vertical="center"/>
    </xf>
    <xf numFmtId="4" fontId="5" fillId="0" borderId="4" xfId="0" applyNumberFormat="1" applyFont="1" applyBorder="1" applyAlignment="1">
      <alignment vertical="center" wrapText="1"/>
    </xf>
    <xf numFmtId="3" fontId="5" fillId="0" borderId="4" xfId="0" applyNumberFormat="1" applyFont="1" applyBorder="1" applyAlignment="1">
      <alignment horizontal="right" vertical="center"/>
    </xf>
    <xf numFmtId="49" fontId="5" fillId="0" borderId="3" xfId="0" applyNumberFormat="1" applyFont="1" applyBorder="1" applyAlignment="1">
      <alignment horizontal="center" vertical="center"/>
    </xf>
    <xf numFmtId="166" fontId="5" fillId="0" borderId="4" xfId="0" applyNumberFormat="1" applyFont="1" applyBorder="1" applyAlignment="1">
      <alignment horizontal="right" vertical="center"/>
    </xf>
    <xf numFmtId="8" fontId="7" fillId="0" borderId="2" xfId="0" applyNumberFormat="1" applyFont="1" applyBorder="1" applyAlignment="1">
      <alignment vertical="center"/>
    </xf>
    <xf numFmtId="3" fontId="5" fillId="0" borderId="2" xfId="0" applyNumberFormat="1" applyFont="1" applyBorder="1" applyAlignment="1">
      <alignment vertical="center"/>
    </xf>
    <xf numFmtId="49" fontId="5" fillId="0" borderId="2" xfId="0" applyNumberFormat="1" applyFont="1" applyBorder="1" applyAlignment="1">
      <alignment horizontal="left" vertical="center"/>
    </xf>
    <xf numFmtId="49" fontId="5" fillId="0" borderId="2" xfId="0" applyNumberFormat="1" applyFont="1" applyBorder="1" applyAlignment="1">
      <alignment vertical="center" wrapText="1"/>
    </xf>
    <xf numFmtId="0" fontId="5" fillId="0" borderId="2" xfId="0" applyFont="1" applyBorder="1" applyAlignment="1">
      <alignment horizontal="justify" vertical="center" wrapText="1"/>
    </xf>
    <xf numFmtId="0" fontId="5" fillId="0" borderId="10" xfId="0" applyFont="1" applyBorder="1" applyAlignment="1">
      <alignment vertical="center" wrapText="1"/>
    </xf>
    <xf numFmtId="3" fontId="7" fillId="0" borderId="0" xfId="0" applyNumberFormat="1" applyFont="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3" fontId="5" fillId="2" borderId="2" xfId="0" applyNumberFormat="1" applyFont="1" applyFill="1" applyBorder="1" applyAlignment="1">
      <alignment vertical="center"/>
    </xf>
    <xf numFmtId="0" fontId="12" fillId="0" borderId="0" xfId="0" applyFont="1" applyAlignment="1">
      <alignment horizontal="center" vertical="center" wrapText="1"/>
    </xf>
    <xf numFmtId="0" fontId="6" fillId="0" borderId="0" xfId="0" applyFont="1" applyAlignment="1">
      <alignment vertical="center"/>
    </xf>
    <xf numFmtId="0" fontId="14" fillId="0" borderId="2" xfId="0" applyFont="1" applyBorder="1" applyAlignment="1">
      <alignment wrapText="1"/>
    </xf>
    <xf numFmtId="0" fontId="14" fillId="0" borderId="2" xfId="0" applyFont="1" applyBorder="1" applyAlignment="1">
      <alignment vertical="center" wrapText="1"/>
    </xf>
    <xf numFmtId="0" fontId="14" fillId="0" borderId="2" xfId="0" applyFont="1" applyBorder="1" applyAlignment="1">
      <alignment vertical="top" wrapText="1"/>
    </xf>
    <xf numFmtId="8" fontId="7" fillId="0" borderId="0" xfId="0" applyNumberFormat="1" applyFont="1" applyAlignment="1">
      <alignment vertical="center"/>
    </xf>
    <xf numFmtId="165" fontId="5" fillId="0" borderId="0" xfId="0" applyNumberFormat="1" applyFont="1" applyAlignment="1">
      <alignment vertical="center"/>
    </xf>
    <xf numFmtId="165" fontId="5" fillId="0" borderId="0" xfId="0" applyNumberFormat="1" applyFont="1" applyAlignment="1">
      <alignment horizontal="center" vertical="center"/>
    </xf>
    <xf numFmtId="0" fontId="12" fillId="0" borderId="0" xfId="0" applyFont="1" applyAlignment="1">
      <alignment horizontal="center" vertical="center"/>
    </xf>
    <xf numFmtId="0" fontId="5" fillId="0" borderId="0" xfId="0" applyFont="1" applyAlignment="1">
      <alignment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5" fillId="0" borderId="2" xfId="0" applyFont="1" applyBorder="1" applyAlignment="1">
      <alignment vertical="center"/>
    </xf>
    <xf numFmtId="44" fontId="3" fillId="3" borderId="3" xfId="4" applyNumberFormat="1" applyFont="1" applyFill="1" applyBorder="1" applyAlignment="1">
      <alignment horizontal="center" vertical="center" wrapText="1"/>
    </xf>
    <xf numFmtId="0" fontId="7" fillId="0" borderId="2" xfId="0" applyFont="1" applyBorder="1" applyAlignment="1">
      <alignment vertical="center"/>
    </xf>
    <xf numFmtId="0" fontId="16" fillId="0" borderId="2" xfId="0" applyFont="1" applyBorder="1" applyAlignment="1">
      <alignment vertical="center" wrapText="1"/>
    </xf>
    <xf numFmtId="3" fontId="16" fillId="0" borderId="2" xfId="0" applyNumberFormat="1" applyFont="1" applyBorder="1" applyAlignment="1">
      <alignment horizontal="right" vertical="center"/>
    </xf>
    <xf numFmtId="49" fontId="16" fillId="0" borderId="2" xfId="0" applyNumberFormat="1" applyFont="1" applyBorder="1" applyAlignment="1">
      <alignment horizontal="center" vertical="center"/>
    </xf>
    <xf numFmtId="166" fontId="16" fillId="0" borderId="2" xfId="0" applyNumberFormat="1" applyFont="1" applyBorder="1" applyAlignment="1">
      <alignment horizontal="right" vertical="center"/>
    </xf>
    <xf numFmtId="4" fontId="16" fillId="0" borderId="11" xfId="0" applyNumberFormat="1" applyFont="1" applyBorder="1" applyAlignment="1">
      <alignment vertical="center" wrapText="1"/>
    </xf>
    <xf numFmtId="3" fontId="16" fillId="0" borderId="11" xfId="0" applyNumberFormat="1" applyFont="1" applyBorder="1" applyAlignment="1">
      <alignment horizontal="right" vertical="center"/>
    </xf>
    <xf numFmtId="166" fontId="16" fillId="0" borderId="11" xfId="0" applyNumberFormat="1" applyFont="1" applyBorder="1" applyAlignment="1">
      <alignment horizontal="right" vertical="center"/>
    </xf>
    <xf numFmtId="0" fontId="16" fillId="0" borderId="1" xfId="0" applyFont="1" applyBorder="1" applyAlignment="1">
      <alignment vertical="center" wrapText="1"/>
    </xf>
    <xf numFmtId="3" fontId="16" fillId="0" borderId="1" xfId="0" applyNumberFormat="1" applyFont="1" applyBorder="1" applyAlignment="1">
      <alignment horizontal="right" vertical="center"/>
    </xf>
    <xf numFmtId="166" fontId="16" fillId="0" borderId="1" xfId="0" applyNumberFormat="1" applyFont="1" applyBorder="1" applyAlignment="1">
      <alignment horizontal="right" vertical="center"/>
    </xf>
    <xf numFmtId="0" fontId="16" fillId="0" borderId="2" xfId="0" applyFont="1" applyBorder="1" applyAlignment="1">
      <alignment horizontal="left" vertical="top" wrapText="1"/>
    </xf>
    <xf numFmtId="4" fontId="16" fillId="0" borderId="1" xfId="0" applyNumberFormat="1" applyFont="1" applyBorder="1" applyAlignment="1">
      <alignment vertical="center" wrapText="1"/>
    </xf>
    <xf numFmtId="0" fontId="16" fillId="0" borderId="2" xfId="4" applyFont="1" applyBorder="1" applyAlignment="1">
      <alignment horizontal="center" vertical="center" wrapText="1"/>
    </xf>
    <xf numFmtId="1" fontId="4" fillId="0" borderId="12" xfId="2" applyNumberFormat="1" applyFont="1" applyBorder="1" applyAlignment="1" applyProtection="1">
      <alignment horizontal="left" vertical="top" wrapText="1"/>
      <protection locked="0"/>
    </xf>
    <xf numFmtId="1" fontId="4" fillId="0" borderId="2" xfId="2" applyNumberFormat="1" applyFont="1" applyBorder="1" applyAlignment="1" applyProtection="1">
      <alignment horizontal="left" vertical="top" wrapText="1"/>
      <protection locked="0"/>
    </xf>
  </cellXfs>
  <cellStyles count="5">
    <cellStyle name="Dziesiętny [0]" xfId="1" builtinId="6"/>
    <cellStyle name="Excel Built-in Normal" xfId="2" xr:uid="{C8F251CC-43B7-48BE-9F98-1D086C538D81}"/>
    <cellStyle name="Normalny" xfId="0" builtinId="0"/>
    <cellStyle name="Normalny 2" xfId="3" xr:uid="{4F1F7DCE-A531-4AF0-8548-341BC66EA5CB}"/>
    <cellStyle name="Normalny_Arkusz1" xfId="4" xr:uid="{B322EB40-B27D-4064-ABAE-304C6AB349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0D3B8-620C-4B13-9128-DEDBD8F5B043}">
  <sheetPr>
    <pageSetUpPr fitToPage="1"/>
  </sheetPr>
  <dimension ref="A1:N201"/>
  <sheetViews>
    <sheetView tabSelected="1" topLeftCell="A31" zoomScale="85" zoomScaleNormal="85" workbookViewId="0">
      <selection activeCell="M8" sqref="M8"/>
    </sheetView>
  </sheetViews>
  <sheetFormatPr defaultRowHeight="12.75" x14ac:dyDescent="0.25"/>
  <cols>
    <col min="1" max="1" width="3.85546875" style="38" bestFit="1" customWidth="1"/>
    <col min="2" max="2" width="114.85546875" style="49" customWidth="1"/>
    <col min="3" max="3" width="8.42578125" style="37" bestFit="1" customWidth="1"/>
    <col min="4" max="4" width="4.7109375" style="37" bestFit="1" customWidth="1"/>
    <col min="5" max="5" width="8.5703125" style="37" bestFit="1" customWidth="1"/>
    <col min="6" max="6" width="14" style="37" bestFit="1" customWidth="1"/>
    <col min="7" max="7" width="8" style="39" bestFit="1" customWidth="1"/>
    <col min="8" max="8" width="11.28515625" style="37" bestFit="1" customWidth="1"/>
    <col min="9" max="9" width="14" style="37" bestFit="1" customWidth="1"/>
    <col min="10" max="10" width="11.140625" style="37" customWidth="1"/>
    <col min="11" max="11" width="11.7109375" style="37" customWidth="1"/>
    <col min="12" max="13" width="11.42578125" style="37" customWidth="1"/>
    <col min="14" max="14" width="12.140625" style="37" customWidth="1"/>
    <col min="15" max="16384" width="9.140625" style="37"/>
  </cols>
  <sheetData>
    <row r="1" spans="1:14" x14ac:dyDescent="0.25">
      <c r="A1" s="2"/>
      <c r="B1" s="3" t="s">
        <v>150</v>
      </c>
      <c r="C1" s="36"/>
      <c r="D1" s="4"/>
      <c r="E1" s="4"/>
      <c r="G1" s="10"/>
      <c r="H1" s="79" t="s">
        <v>131</v>
      </c>
      <c r="I1" s="10"/>
    </row>
    <row r="2" spans="1:14" x14ac:dyDescent="0.25">
      <c r="A2" s="2"/>
      <c r="B2" s="3" t="s">
        <v>151</v>
      </c>
      <c r="C2" s="36"/>
      <c r="D2" s="4"/>
      <c r="E2" s="4"/>
      <c r="G2" s="10"/>
      <c r="H2" s="79"/>
      <c r="I2" s="10"/>
    </row>
    <row r="3" spans="1:14" x14ac:dyDescent="0.25">
      <c r="A3" s="2"/>
      <c r="B3" s="49" t="s">
        <v>152</v>
      </c>
      <c r="C3" s="36"/>
      <c r="D3" s="4"/>
      <c r="E3" s="4"/>
      <c r="G3" s="10"/>
      <c r="H3" s="79"/>
      <c r="I3" s="10"/>
    </row>
    <row r="4" spans="1:14" x14ac:dyDescent="0.25">
      <c r="A4" s="2"/>
      <c r="B4" s="3"/>
      <c r="C4" s="36"/>
      <c r="D4" s="4"/>
      <c r="E4" s="4"/>
      <c r="F4" s="4"/>
      <c r="G4" s="4"/>
      <c r="H4" s="4"/>
      <c r="I4" s="4"/>
    </row>
    <row r="5" spans="1:14" x14ac:dyDescent="0.25">
      <c r="A5" s="2"/>
      <c r="B5" s="71" t="s">
        <v>22</v>
      </c>
      <c r="C5" s="36"/>
      <c r="D5" s="4"/>
      <c r="E5" s="4"/>
      <c r="F5" s="4"/>
      <c r="G5" s="4"/>
      <c r="H5" s="4"/>
      <c r="I5" s="4"/>
    </row>
    <row r="6" spans="1:14" x14ac:dyDescent="0.25">
      <c r="B6" s="3" t="s">
        <v>35</v>
      </c>
    </row>
    <row r="7" spans="1:14" ht="51" x14ac:dyDescent="0.25">
      <c r="A7" s="26" t="s">
        <v>9</v>
      </c>
      <c r="B7" s="27" t="s">
        <v>10</v>
      </c>
      <c r="C7" s="28" t="s">
        <v>3</v>
      </c>
      <c r="D7" s="27" t="s">
        <v>0</v>
      </c>
      <c r="E7" s="29" t="s">
        <v>4</v>
      </c>
      <c r="F7" s="30" t="s">
        <v>6</v>
      </c>
      <c r="G7" s="31" t="s">
        <v>5</v>
      </c>
      <c r="H7" s="30" t="s">
        <v>7</v>
      </c>
      <c r="I7" s="30" t="s">
        <v>8</v>
      </c>
      <c r="J7" s="81" t="s">
        <v>134</v>
      </c>
      <c r="K7" s="81" t="s">
        <v>135</v>
      </c>
      <c r="L7" s="81" t="s">
        <v>136</v>
      </c>
      <c r="M7" s="81" t="s">
        <v>137</v>
      </c>
      <c r="N7" s="81" t="s">
        <v>138</v>
      </c>
    </row>
    <row r="8" spans="1:14" ht="63.75" x14ac:dyDescent="0.25">
      <c r="A8" s="40">
        <v>1</v>
      </c>
      <c r="B8" s="99" t="s">
        <v>139</v>
      </c>
      <c r="C8" s="42">
        <v>10000</v>
      </c>
      <c r="D8" s="43" t="s">
        <v>1</v>
      </c>
      <c r="E8" s="25">
        <v>0</v>
      </c>
      <c r="F8" s="44">
        <f t="shared" ref="F8" si="0">C8*E8</f>
        <v>0</v>
      </c>
      <c r="G8" s="45">
        <v>0.08</v>
      </c>
      <c r="H8" s="46">
        <f t="shared" ref="H8:H13" si="1">F8*G8</f>
        <v>0</v>
      </c>
      <c r="I8" s="46">
        <f t="shared" ref="I8:I13" si="2">F8+H8</f>
        <v>0</v>
      </c>
      <c r="J8" s="83"/>
      <c r="K8" s="83"/>
      <c r="L8" s="83"/>
      <c r="M8" s="83"/>
      <c r="N8" s="83"/>
    </row>
    <row r="9" spans="1:14" ht="63.75" x14ac:dyDescent="0.25">
      <c r="A9" s="40">
        <v>2</v>
      </c>
      <c r="B9" s="99" t="s">
        <v>140</v>
      </c>
      <c r="C9" s="42">
        <v>10000</v>
      </c>
      <c r="D9" s="43" t="s">
        <v>1</v>
      </c>
      <c r="E9" s="25">
        <v>0</v>
      </c>
      <c r="F9" s="44">
        <f t="shared" ref="F9:F13" si="3">C9*E9</f>
        <v>0</v>
      </c>
      <c r="G9" s="45">
        <v>0.08</v>
      </c>
      <c r="H9" s="46">
        <f t="shared" si="1"/>
        <v>0</v>
      </c>
      <c r="I9" s="46">
        <f t="shared" si="2"/>
        <v>0</v>
      </c>
      <c r="J9" s="83"/>
      <c r="K9" s="83"/>
      <c r="L9" s="83"/>
      <c r="M9" s="83"/>
      <c r="N9" s="83"/>
    </row>
    <row r="10" spans="1:14" ht="25.5" x14ac:dyDescent="0.25">
      <c r="A10" s="40">
        <v>3</v>
      </c>
      <c r="B10" s="41" t="s">
        <v>106</v>
      </c>
      <c r="C10" s="47">
        <v>50000</v>
      </c>
      <c r="D10" s="43" t="s">
        <v>1</v>
      </c>
      <c r="E10" s="25">
        <v>0</v>
      </c>
      <c r="F10" s="44">
        <f t="shared" si="3"/>
        <v>0</v>
      </c>
      <c r="G10" s="45">
        <v>0.08</v>
      </c>
      <c r="H10" s="46">
        <f t="shared" si="1"/>
        <v>0</v>
      </c>
      <c r="I10" s="46">
        <f t="shared" si="2"/>
        <v>0</v>
      </c>
      <c r="J10" s="83"/>
      <c r="K10" s="83"/>
      <c r="L10" s="83"/>
      <c r="M10" s="83"/>
      <c r="N10" s="83"/>
    </row>
    <row r="11" spans="1:14" ht="38.25" x14ac:dyDescent="0.25">
      <c r="A11" s="48">
        <v>4</v>
      </c>
      <c r="B11" s="41" t="s">
        <v>88</v>
      </c>
      <c r="C11" s="42">
        <v>1000</v>
      </c>
      <c r="D11" s="43" t="s">
        <v>1</v>
      </c>
      <c r="E11" s="25">
        <v>0</v>
      </c>
      <c r="F11" s="44">
        <f t="shared" si="3"/>
        <v>0</v>
      </c>
      <c r="G11" s="45">
        <v>0.08</v>
      </c>
      <c r="H11" s="46">
        <f t="shared" si="1"/>
        <v>0</v>
      </c>
      <c r="I11" s="46">
        <f t="shared" si="2"/>
        <v>0</v>
      </c>
      <c r="J11" s="83"/>
      <c r="K11" s="83"/>
      <c r="L11" s="83"/>
      <c r="M11" s="83"/>
      <c r="N11" s="83"/>
    </row>
    <row r="12" spans="1:14" ht="25.5" x14ac:dyDescent="0.25">
      <c r="A12" s="48">
        <v>5</v>
      </c>
      <c r="B12" s="35" t="s">
        <v>107</v>
      </c>
      <c r="C12" s="42">
        <v>1500</v>
      </c>
      <c r="D12" s="43" t="s">
        <v>1</v>
      </c>
      <c r="E12" s="25">
        <v>0</v>
      </c>
      <c r="F12" s="44">
        <f t="shared" si="3"/>
        <v>0</v>
      </c>
      <c r="G12" s="45">
        <v>0.08</v>
      </c>
      <c r="H12" s="46">
        <f t="shared" si="1"/>
        <v>0</v>
      </c>
      <c r="I12" s="46">
        <f t="shared" si="2"/>
        <v>0</v>
      </c>
      <c r="J12" s="83"/>
      <c r="K12" s="83"/>
      <c r="L12" s="83"/>
      <c r="M12" s="83"/>
      <c r="N12" s="83"/>
    </row>
    <row r="13" spans="1:14" ht="63.75" x14ac:dyDescent="0.25">
      <c r="A13" s="48">
        <v>6</v>
      </c>
      <c r="B13" s="75" t="s">
        <v>130</v>
      </c>
      <c r="C13" s="42">
        <v>1440</v>
      </c>
      <c r="D13" s="43" t="s">
        <v>1</v>
      </c>
      <c r="E13" s="25">
        <v>0</v>
      </c>
      <c r="F13" s="44">
        <f t="shared" si="3"/>
        <v>0</v>
      </c>
      <c r="G13" s="45">
        <v>0.08</v>
      </c>
      <c r="H13" s="46">
        <f t="shared" si="1"/>
        <v>0</v>
      </c>
      <c r="I13" s="46">
        <f t="shared" si="2"/>
        <v>0</v>
      </c>
      <c r="J13" s="83"/>
      <c r="K13" s="83"/>
      <c r="L13" s="83"/>
      <c r="M13" s="83"/>
      <c r="N13" s="83"/>
    </row>
    <row r="14" spans="1:14" x14ac:dyDescent="0.25">
      <c r="E14" s="50" t="s">
        <v>11</v>
      </c>
      <c r="F14" s="51">
        <f>SUM(F8:F13)</f>
        <v>0</v>
      </c>
      <c r="H14" s="51">
        <f>SUM(H8:H13)</f>
        <v>0</v>
      </c>
      <c r="I14" s="51">
        <f>SUM(I8:I13)</f>
        <v>0</v>
      </c>
    </row>
    <row r="15" spans="1:14" x14ac:dyDescent="0.25">
      <c r="B15" s="3" t="s">
        <v>36</v>
      </c>
    </row>
    <row r="16" spans="1:14" ht="51" x14ac:dyDescent="0.25">
      <c r="A16" s="26" t="s">
        <v>9</v>
      </c>
      <c r="B16" s="27" t="s">
        <v>10</v>
      </c>
      <c r="C16" s="28" t="s">
        <v>3</v>
      </c>
      <c r="D16" s="27" t="s">
        <v>0</v>
      </c>
      <c r="E16" s="29" t="s">
        <v>4</v>
      </c>
      <c r="F16" s="30" t="s">
        <v>6</v>
      </c>
      <c r="G16" s="31" t="s">
        <v>5</v>
      </c>
      <c r="H16" s="30" t="s">
        <v>7</v>
      </c>
      <c r="I16" s="30" t="s">
        <v>8</v>
      </c>
      <c r="J16" s="81" t="s">
        <v>134</v>
      </c>
      <c r="K16" s="81" t="s">
        <v>135</v>
      </c>
      <c r="L16" s="81" t="s">
        <v>136</v>
      </c>
      <c r="M16" s="81" t="s">
        <v>137</v>
      </c>
      <c r="N16" s="81" t="s">
        <v>138</v>
      </c>
    </row>
    <row r="17" spans="1:14" ht="25.5" x14ac:dyDescent="0.25">
      <c r="A17" s="40">
        <v>1</v>
      </c>
      <c r="B17" s="41" t="s">
        <v>102</v>
      </c>
      <c r="C17" s="42">
        <v>10000</v>
      </c>
      <c r="D17" s="43" t="s">
        <v>1</v>
      </c>
      <c r="E17" s="25">
        <v>0</v>
      </c>
      <c r="F17" s="44">
        <f t="shared" ref="F17:F22" si="4">C17*E17</f>
        <v>0</v>
      </c>
      <c r="G17" s="45">
        <v>0.08</v>
      </c>
      <c r="H17" s="46">
        <f t="shared" ref="H17:H22" si="5">F17*G17</f>
        <v>0</v>
      </c>
      <c r="I17" s="46">
        <f t="shared" ref="I17:I22" si="6">F17+H17</f>
        <v>0</v>
      </c>
      <c r="J17" s="83"/>
      <c r="K17" s="83"/>
      <c r="L17" s="83"/>
      <c r="M17" s="83"/>
      <c r="N17" s="83"/>
    </row>
    <row r="18" spans="1:14" ht="25.5" x14ac:dyDescent="0.25">
      <c r="A18" s="40">
        <v>2</v>
      </c>
      <c r="B18" s="41" t="s">
        <v>103</v>
      </c>
      <c r="C18" s="42">
        <v>10000</v>
      </c>
      <c r="D18" s="43" t="s">
        <v>1</v>
      </c>
      <c r="E18" s="25">
        <v>0</v>
      </c>
      <c r="F18" s="44">
        <f t="shared" si="4"/>
        <v>0</v>
      </c>
      <c r="G18" s="45">
        <v>0.08</v>
      </c>
      <c r="H18" s="46">
        <f t="shared" si="5"/>
        <v>0</v>
      </c>
      <c r="I18" s="46">
        <f t="shared" si="6"/>
        <v>0</v>
      </c>
      <c r="J18" s="83"/>
      <c r="K18" s="83"/>
      <c r="L18" s="83"/>
      <c r="M18" s="83"/>
      <c r="N18" s="83"/>
    </row>
    <row r="19" spans="1:14" ht="25.5" x14ac:dyDescent="0.25">
      <c r="A19" s="40">
        <v>3</v>
      </c>
      <c r="B19" s="41" t="s">
        <v>104</v>
      </c>
      <c r="C19" s="42">
        <v>20000</v>
      </c>
      <c r="D19" s="43" t="s">
        <v>1</v>
      </c>
      <c r="E19" s="25">
        <v>0</v>
      </c>
      <c r="F19" s="44">
        <f t="shared" si="4"/>
        <v>0</v>
      </c>
      <c r="G19" s="45">
        <v>0.08</v>
      </c>
      <c r="H19" s="46">
        <f t="shared" si="5"/>
        <v>0</v>
      </c>
      <c r="I19" s="46">
        <f t="shared" si="6"/>
        <v>0</v>
      </c>
      <c r="J19" s="83"/>
      <c r="K19" s="83"/>
      <c r="L19" s="83"/>
      <c r="M19" s="83"/>
      <c r="N19" s="83"/>
    </row>
    <row r="20" spans="1:14" ht="76.5" x14ac:dyDescent="0.25">
      <c r="A20" s="40">
        <v>4</v>
      </c>
      <c r="B20" s="99" t="s">
        <v>141</v>
      </c>
      <c r="C20" s="47">
        <v>20000</v>
      </c>
      <c r="D20" s="43" t="s">
        <v>1</v>
      </c>
      <c r="E20" s="25">
        <v>0</v>
      </c>
      <c r="F20" s="44">
        <f t="shared" si="4"/>
        <v>0</v>
      </c>
      <c r="G20" s="45">
        <v>0.08</v>
      </c>
      <c r="H20" s="46">
        <f t="shared" si="5"/>
        <v>0</v>
      </c>
      <c r="I20" s="46">
        <f t="shared" si="6"/>
        <v>0</v>
      </c>
      <c r="J20" s="83"/>
      <c r="K20" s="83"/>
      <c r="L20" s="83"/>
      <c r="M20" s="83"/>
      <c r="N20" s="83"/>
    </row>
    <row r="21" spans="1:14" ht="63.75" x14ac:dyDescent="0.25">
      <c r="A21" s="40">
        <v>5</v>
      </c>
      <c r="B21" s="99" t="s">
        <v>142</v>
      </c>
      <c r="C21" s="47">
        <v>20000</v>
      </c>
      <c r="D21" s="43" t="s">
        <v>1</v>
      </c>
      <c r="E21" s="25">
        <v>0</v>
      </c>
      <c r="F21" s="44">
        <f t="shared" si="4"/>
        <v>0</v>
      </c>
      <c r="G21" s="45">
        <v>0.08</v>
      </c>
      <c r="H21" s="46">
        <f t="shared" si="5"/>
        <v>0</v>
      </c>
      <c r="I21" s="46">
        <f t="shared" si="6"/>
        <v>0</v>
      </c>
      <c r="J21" s="83"/>
      <c r="K21" s="83"/>
      <c r="L21" s="83"/>
      <c r="M21" s="83"/>
      <c r="N21" s="83"/>
    </row>
    <row r="22" spans="1:14" ht="38.25" x14ac:dyDescent="0.25">
      <c r="A22" s="40">
        <v>6</v>
      </c>
      <c r="B22" s="41" t="s">
        <v>105</v>
      </c>
      <c r="C22" s="47">
        <v>20000</v>
      </c>
      <c r="D22" s="43" t="s">
        <v>1</v>
      </c>
      <c r="E22" s="25">
        <v>0</v>
      </c>
      <c r="F22" s="44">
        <f t="shared" si="4"/>
        <v>0</v>
      </c>
      <c r="G22" s="45">
        <v>0.08</v>
      </c>
      <c r="H22" s="46">
        <f t="shared" si="5"/>
        <v>0</v>
      </c>
      <c r="I22" s="46">
        <f t="shared" si="6"/>
        <v>0</v>
      </c>
      <c r="J22" s="83"/>
      <c r="K22" s="83"/>
      <c r="L22" s="83"/>
      <c r="M22" s="83"/>
      <c r="N22" s="83"/>
    </row>
    <row r="23" spans="1:14" x14ac:dyDescent="0.25">
      <c r="E23" s="50" t="s">
        <v>11</v>
      </c>
      <c r="F23" s="51">
        <f>SUM(F17:F22)</f>
        <v>0</v>
      </c>
      <c r="H23" s="51">
        <f>SUM(H17:H22)</f>
        <v>0</v>
      </c>
      <c r="I23" s="51">
        <f>SUM(I17:I22)</f>
        <v>0</v>
      </c>
    </row>
    <row r="24" spans="1:14" x14ac:dyDescent="0.25">
      <c r="B24" s="3" t="s">
        <v>37</v>
      </c>
    </row>
    <row r="25" spans="1:14" ht="51" x14ac:dyDescent="0.25">
      <c r="A25" s="26" t="s">
        <v>9</v>
      </c>
      <c r="B25" s="27" t="s">
        <v>10</v>
      </c>
      <c r="C25" s="28" t="s">
        <v>3</v>
      </c>
      <c r="D25" s="27" t="s">
        <v>0</v>
      </c>
      <c r="E25" s="29" t="s">
        <v>4</v>
      </c>
      <c r="F25" s="30" t="s">
        <v>6</v>
      </c>
      <c r="G25" s="31" t="s">
        <v>5</v>
      </c>
      <c r="H25" s="30" t="s">
        <v>7</v>
      </c>
      <c r="I25" s="30" t="s">
        <v>8</v>
      </c>
      <c r="J25" s="81" t="s">
        <v>134</v>
      </c>
      <c r="K25" s="81" t="s">
        <v>135</v>
      </c>
      <c r="L25" s="81" t="s">
        <v>136</v>
      </c>
      <c r="M25" s="81" t="s">
        <v>137</v>
      </c>
      <c r="N25" s="81" t="s">
        <v>138</v>
      </c>
    </row>
    <row r="26" spans="1:14" ht="63.75" x14ac:dyDescent="0.25">
      <c r="A26" s="52">
        <v>1</v>
      </c>
      <c r="B26" s="11" t="s">
        <v>75</v>
      </c>
      <c r="C26" s="5">
        <v>2000</v>
      </c>
      <c r="D26" s="53" t="s">
        <v>1</v>
      </c>
      <c r="E26" s="54">
        <v>0</v>
      </c>
      <c r="F26" s="44">
        <f t="shared" ref="F26:F31" si="7">C26*E26</f>
        <v>0</v>
      </c>
      <c r="G26" s="45">
        <v>0.08</v>
      </c>
      <c r="H26" s="46">
        <f t="shared" ref="H26:H31" si="8">F26*G26</f>
        <v>0</v>
      </c>
      <c r="I26" s="46">
        <f t="shared" ref="I26:I31" si="9">F26+H26</f>
        <v>0</v>
      </c>
      <c r="J26" s="83"/>
      <c r="K26" s="83"/>
      <c r="L26" s="83"/>
      <c r="M26" s="83"/>
      <c r="N26" s="83"/>
    </row>
    <row r="27" spans="1:14" x14ac:dyDescent="0.25">
      <c r="A27" s="52">
        <v>2</v>
      </c>
      <c r="B27" s="11" t="s">
        <v>94</v>
      </c>
      <c r="C27" s="5">
        <v>10</v>
      </c>
      <c r="D27" s="53" t="s">
        <v>1</v>
      </c>
      <c r="E27" s="54">
        <v>0</v>
      </c>
      <c r="F27" s="44">
        <f t="shared" si="7"/>
        <v>0</v>
      </c>
      <c r="G27" s="45">
        <v>0.08</v>
      </c>
      <c r="H27" s="46">
        <f t="shared" si="8"/>
        <v>0</v>
      </c>
      <c r="I27" s="46">
        <f t="shared" si="9"/>
        <v>0</v>
      </c>
      <c r="J27" s="83"/>
      <c r="K27" s="83"/>
      <c r="L27" s="83"/>
      <c r="M27" s="83"/>
      <c r="N27" s="83"/>
    </row>
    <row r="28" spans="1:14" ht="63.75" x14ac:dyDescent="0.25">
      <c r="A28" s="52">
        <v>3</v>
      </c>
      <c r="B28" s="11" t="s">
        <v>76</v>
      </c>
      <c r="C28" s="5">
        <v>2000</v>
      </c>
      <c r="D28" s="53" t="s">
        <v>1</v>
      </c>
      <c r="E28" s="54">
        <v>0</v>
      </c>
      <c r="F28" s="44">
        <f t="shared" si="7"/>
        <v>0</v>
      </c>
      <c r="G28" s="45">
        <v>0.08</v>
      </c>
      <c r="H28" s="46">
        <f t="shared" si="8"/>
        <v>0</v>
      </c>
      <c r="I28" s="46">
        <f t="shared" si="9"/>
        <v>0</v>
      </c>
      <c r="J28" s="83"/>
      <c r="K28" s="83"/>
      <c r="L28" s="83"/>
      <c r="M28" s="83"/>
      <c r="N28" s="83"/>
    </row>
    <row r="29" spans="1:14" x14ac:dyDescent="0.25">
      <c r="A29" s="52">
        <v>4</v>
      </c>
      <c r="B29" s="11" t="s">
        <v>95</v>
      </c>
      <c r="C29" s="5">
        <v>20</v>
      </c>
      <c r="D29" s="53" t="s">
        <v>1</v>
      </c>
      <c r="E29" s="54">
        <v>0</v>
      </c>
      <c r="F29" s="44">
        <f t="shared" si="7"/>
        <v>0</v>
      </c>
      <c r="G29" s="45">
        <v>0.08</v>
      </c>
      <c r="H29" s="46">
        <f t="shared" si="8"/>
        <v>0</v>
      </c>
      <c r="I29" s="46">
        <f t="shared" si="9"/>
        <v>0</v>
      </c>
      <c r="J29" s="83"/>
      <c r="K29" s="83"/>
      <c r="L29" s="83"/>
      <c r="M29" s="83"/>
      <c r="N29" s="83"/>
    </row>
    <row r="30" spans="1:14" ht="63.75" x14ac:dyDescent="0.25">
      <c r="A30" s="52">
        <v>5</v>
      </c>
      <c r="B30" s="11" t="s">
        <v>77</v>
      </c>
      <c r="C30" s="5">
        <v>2000</v>
      </c>
      <c r="D30" s="53" t="s">
        <v>1</v>
      </c>
      <c r="E30" s="54">
        <v>0</v>
      </c>
      <c r="F30" s="44">
        <f t="shared" si="7"/>
        <v>0</v>
      </c>
      <c r="G30" s="45">
        <v>0.08</v>
      </c>
      <c r="H30" s="46">
        <f t="shared" si="8"/>
        <v>0</v>
      </c>
      <c r="I30" s="46">
        <f t="shared" si="9"/>
        <v>0</v>
      </c>
      <c r="J30" s="83"/>
      <c r="K30" s="83"/>
      <c r="L30" s="83"/>
      <c r="M30" s="83"/>
      <c r="N30" s="83"/>
    </row>
    <row r="31" spans="1:14" x14ac:dyDescent="0.25">
      <c r="A31" s="52">
        <v>6</v>
      </c>
      <c r="B31" s="11" t="s">
        <v>96</v>
      </c>
      <c r="C31" s="5">
        <v>10</v>
      </c>
      <c r="D31" s="53" t="s">
        <v>1</v>
      </c>
      <c r="E31" s="54">
        <v>0</v>
      </c>
      <c r="F31" s="44">
        <f t="shared" si="7"/>
        <v>0</v>
      </c>
      <c r="G31" s="45">
        <v>0.08</v>
      </c>
      <c r="H31" s="46">
        <f t="shared" si="8"/>
        <v>0</v>
      </c>
      <c r="I31" s="46">
        <f t="shared" si="9"/>
        <v>0</v>
      </c>
      <c r="J31" s="83"/>
      <c r="K31" s="83"/>
      <c r="L31" s="83"/>
      <c r="M31" s="83"/>
      <c r="N31" s="83"/>
    </row>
    <row r="32" spans="1:14" x14ac:dyDescent="0.25">
      <c r="E32" s="50" t="s">
        <v>11</v>
      </c>
      <c r="F32" s="51">
        <f>SUM(F26:F31)</f>
        <v>0</v>
      </c>
      <c r="H32" s="51">
        <f>SUM(H26:H31)</f>
        <v>0</v>
      </c>
      <c r="I32" s="51">
        <f>SUM(I26:I31)</f>
        <v>0</v>
      </c>
    </row>
    <row r="33" spans="1:14" x14ac:dyDescent="0.25">
      <c r="B33" s="3" t="s">
        <v>38</v>
      </c>
    </row>
    <row r="34" spans="1:14" ht="51" x14ac:dyDescent="0.25">
      <c r="A34" s="26" t="s">
        <v>9</v>
      </c>
      <c r="B34" s="27" t="s">
        <v>10</v>
      </c>
      <c r="C34" s="28" t="s">
        <v>3</v>
      </c>
      <c r="D34" s="27" t="s">
        <v>0</v>
      </c>
      <c r="E34" s="29" t="s">
        <v>4</v>
      </c>
      <c r="F34" s="30" t="s">
        <v>6</v>
      </c>
      <c r="G34" s="31" t="s">
        <v>5</v>
      </c>
      <c r="H34" s="30" t="s">
        <v>7</v>
      </c>
      <c r="I34" s="30" t="s">
        <v>8</v>
      </c>
      <c r="J34" s="81" t="s">
        <v>134</v>
      </c>
      <c r="K34" s="81" t="s">
        <v>135</v>
      </c>
      <c r="L34" s="81" t="s">
        <v>136</v>
      </c>
      <c r="M34" s="81" t="s">
        <v>137</v>
      </c>
      <c r="N34" s="81" t="s">
        <v>138</v>
      </c>
    </row>
    <row r="35" spans="1:14" ht="51" x14ac:dyDescent="0.25">
      <c r="A35" s="52">
        <v>1</v>
      </c>
      <c r="B35" s="13" t="s">
        <v>12</v>
      </c>
      <c r="C35" s="14">
        <v>50</v>
      </c>
      <c r="D35" s="53" t="s">
        <v>1</v>
      </c>
      <c r="E35" s="54">
        <v>0</v>
      </c>
      <c r="F35" s="44">
        <f t="shared" ref="F35:F37" si="10">C35*E35</f>
        <v>0</v>
      </c>
      <c r="G35" s="45">
        <v>0.08</v>
      </c>
      <c r="H35" s="46">
        <f>F35*G35</f>
        <v>0</v>
      </c>
      <c r="I35" s="46">
        <f>F35+H35</f>
        <v>0</v>
      </c>
      <c r="J35" s="83"/>
      <c r="K35" s="83"/>
      <c r="L35" s="83"/>
      <c r="M35" s="83"/>
      <c r="N35" s="83"/>
    </row>
    <row r="36" spans="1:14" ht="51" x14ac:dyDescent="0.25">
      <c r="A36" s="52">
        <v>2</v>
      </c>
      <c r="B36" s="13" t="s">
        <v>13</v>
      </c>
      <c r="C36" s="14">
        <v>2000</v>
      </c>
      <c r="D36" s="53" t="s">
        <v>1</v>
      </c>
      <c r="E36" s="54">
        <v>0</v>
      </c>
      <c r="F36" s="44">
        <f t="shared" si="10"/>
        <v>0</v>
      </c>
      <c r="G36" s="45">
        <v>0.08</v>
      </c>
      <c r="H36" s="46">
        <f>F36*G36</f>
        <v>0</v>
      </c>
      <c r="I36" s="46">
        <f>F36+H36</f>
        <v>0</v>
      </c>
      <c r="J36" s="83"/>
      <c r="K36" s="83"/>
      <c r="L36" s="83"/>
      <c r="M36" s="83"/>
      <c r="N36" s="83"/>
    </row>
    <row r="37" spans="1:14" x14ac:dyDescent="0.25">
      <c r="A37" s="52">
        <v>3</v>
      </c>
      <c r="B37" s="13" t="s">
        <v>78</v>
      </c>
      <c r="C37" s="14">
        <v>80</v>
      </c>
      <c r="D37" s="53" t="s">
        <v>1</v>
      </c>
      <c r="E37" s="54">
        <v>0</v>
      </c>
      <c r="F37" s="44">
        <f t="shared" si="10"/>
        <v>0</v>
      </c>
      <c r="G37" s="45">
        <v>0.08</v>
      </c>
      <c r="H37" s="46">
        <f>F37*G37</f>
        <v>0</v>
      </c>
      <c r="I37" s="46">
        <f>F37+H37</f>
        <v>0</v>
      </c>
      <c r="J37" s="83"/>
      <c r="K37" s="83"/>
      <c r="L37" s="83"/>
      <c r="M37" s="83"/>
      <c r="N37" s="83"/>
    </row>
    <row r="38" spans="1:14" x14ac:dyDescent="0.25">
      <c r="E38" s="50" t="s">
        <v>11</v>
      </c>
      <c r="F38" s="51">
        <f>SUM(F35:F37)</f>
        <v>0</v>
      </c>
      <c r="H38" s="51">
        <f>SUM(H35:H37)</f>
        <v>0</v>
      </c>
      <c r="I38" s="51">
        <f>SUM(I35:I37)</f>
        <v>0</v>
      </c>
    </row>
    <row r="39" spans="1:14" x14ac:dyDescent="0.25">
      <c r="B39" s="3" t="s">
        <v>39</v>
      </c>
    </row>
    <row r="40" spans="1:14" ht="51" x14ac:dyDescent="0.25">
      <c r="A40" s="26" t="s">
        <v>9</v>
      </c>
      <c r="B40" s="27" t="s">
        <v>10</v>
      </c>
      <c r="C40" s="28" t="s">
        <v>3</v>
      </c>
      <c r="D40" s="27" t="s">
        <v>0</v>
      </c>
      <c r="E40" s="29" t="s">
        <v>4</v>
      </c>
      <c r="F40" s="30" t="s">
        <v>6</v>
      </c>
      <c r="G40" s="31" t="s">
        <v>5</v>
      </c>
      <c r="H40" s="30" t="s">
        <v>7</v>
      </c>
      <c r="I40" s="30" t="s">
        <v>8</v>
      </c>
      <c r="J40" s="81" t="s">
        <v>134</v>
      </c>
      <c r="K40" s="81" t="s">
        <v>135</v>
      </c>
      <c r="L40" s="81" t="s">
        <v>136</v>
      </c>
      <c r="M40" s="81" t="s">
        <v>137</v>
      </c>
      <c r="N40" s="81" t="s">
        <v>138</v>
      </c>
    </row>
    <row r="41" spans="1:14" ht="63.75" x14ac:dyDescent="0.25">
      <c r="A41" s="52">
        <v>1</v>
      </c>
      <c r="B41" s="13" t="s">
        <v>15</v>
      </c>
      <c r="C41" s="14">
        <v>100</v>
      </c>
      <c r="D41" s="53" t="s">
        <v>1</v>
      </c>
      <c r="E41" s="54">
        <v>0</v>
      </c>
      <c r="F41" s="44">
        <f t="shared" ref="F41" si="11">C41*E41</f>
        <v>0</v>
      </c>
      <c r="G41" s="45">
        <v>0.08</v>
      </c>
      <c r="H41" s="46">
        <f>F41*G41</f>
        <v>0</v>
      </c>
      <c r="I41" s="46">
        <f>F41+H41</f>
        <v>0</v>
      </c>
      <c r="J41" s="83"/>
      <c r="K41" s="83"/>
      <c r="L41" s="83"/>
      <c r="M41" s="83"/>
      <c r="N41" s="83"/>
    </row>
    <row r="42" spans="1:14" x14ac:dyDescent="0.25">
      <c r="E42" s="50" t="s">
        <v>11</v>
      </c>
      <c r="F42" s="51">
        <f>SUM(F41)</f>
        <v>0</v>
      </c>
      <c r="H42" s="51">
        <f>SUM(H41)</f>
        <v>0</v>
      </c>
      <c r="I42" s="51">
        <f>SUM(I41)</f>
        <v>0</v>
      </c>
    </row>
    <row r="43" spans="1:14" x14ac:dyDescent="0.25">
      <c r="B43" s="3" t="s">
        <v>40</v>
      </c>
    </row>
    <row r="44" spans="1:14" ht="51" x14ac:dyDescent="0.25">
      <c r="A44" s="26" t="s">
        <v>9</v>
      </c>
      <c r="B44" s="27" t="s">
        <v>10</v>
      </c>
      <c r="C44" s="28" t="s">
        <v>3</v>
      </c>
      <c r="D44" s="27" t="s">
        <v>0</v>
      </c>
      <c r="E44" s="29" t="s">
        <v>4</v>
      </c>
      <c r="F44" s="30" t="s">
        <v>6</v>
      </c>
      <c r="G44" s="31" t="s">
        <v>5</v>
      </c>
      <c r="H44" s="30" t="s">
        <v>7</v>
      </c>
      <c r="I44" s="30" t="s">
        <v>8</v>
      </c>
      <c r="J44" s="82" t="s">
        <v>134</v>
      </c>
      <c r="K44" s="82" t="s">
        <v>135</v>
      </c>
      <c r="L44" s="82" t="s">
        <v>136</v>
      </c>
      <c r="M44" s="82" t="s">
        <v>137</v>
      </c>
      <c r="N44" s="82" t="s">
        <v>138</v>
      </c>
    </row>
    <row r="45" spans="1:14" x14ac:dyDescent="0.25">
      <c r="A45" s="52">
        <v>1</v>
      </c>
      <c r="B45" s="32" t="s">
        <v>79</v>
      </c>
      <c r="C45" s="14">
        <v>5000</v>
      </c>
      <c r="D45" s="53" t="s">
        <v>1</v>
      </c>
      <c r="E45" s="54">
        <v>0</v>
      </c>
      <c r="F45" s="44">
        <f t="shared" ref="F45" si="12">C45*E45</f>
        <v>0</v>
      </c>
      <c r="G45" s="45">
        <v>0.08</v>
      </c>
      <c r="H45" s="46">
        <f>F45*G45</f>
        <v>0</v>
      </c>
      <c r="I45" s="46">
        <f>F45+H45</f>
        <v>0</v>
      </c>
      <c r="J45" s="83"/>
      <c r="K45" s="83"/>
      <c r="L45" s="83"/>
      <c r="M45" s="83"/>
      <c r="N45" s="83"/>
    </row>
    <row r="46" spans="1:14" x14ac:dyDescent="0.25">
      <c r="E46" s="50" t="s">
        <v>11</v>
      </c>
      <c r="F46" s="51">
        <f>SUM(F45)</f>
        <v>0</v>
      </c>
      <c r="H46" s="51">
        <f>SUM(H45)</f>
        <v>0</v>
      </c>
      <c r="I46" s="51">
        <f>SUM(I45)</f>
        <v>0</v>
      </c>
    </row>
    <row r="47" spans="1:14" x14ac:dyDescent="0.25">
      <c r="B47" s="3" t="s">
        <v>41</v>
      </c>
    </row>
    <row r="48" spans="1:14" ht="51" x14ac:dyDescent="0.25">
      <c r="A48" s="26" t="s">
        <v>9</v>
      </c>
      <c r="B48" s="27" t="s">
        <v>10</v>
      </c>
      <c r="C48" s="28" t="s">
        <v>3</v>
      </c>
      <c r="D48" s="27" t="s">
        <v>0</v>
      </c>
      <c r="E48" s="29" t="s">
        <v>4</v>
      </c>
      <c r="F48" s="30" t="s">
        <v>6</v>
      </c>
      <c r="G48" s="31" t="s">
        <v>5</v>
      </c>
      <c r="H48" s="30" t="s">
        <v>7</v>
      </c>
      <c r="I48" s="30" t="s">
        <v>8</v>
      </c>
      <c r="J48" s="81" t="s">
        <v>134</v>
      </c>
      <c r="K48" s="81" t="s">
        <v>135</v>
      </c>
      <c r="L48" s="81" t="s">
        <v>136</v>
      </c>
      <c r="M48" s="81" t="s">
        <v>137</v>
      </c>
      <c r="N48" s="81" t="s">
        <v>138</v>
      </c>
    </row>
    <row r="49" spans="1:14" ht="25.5" x14ac:dyDescent="0.25">
      <c r="A49" s="52">
        <v>1</v>
      </c>
      <c r="B49" s="99" t="s">
        <v>143</v>
      </c>
      <c r="C49" s="15">
        <v>8000</v>
      </c>
      <c r="D49" s="53" t="s">
        <v>1</v>
      </c>
      <c r="E49" s="1">
        <v>0</v>
      </c>
      <c r="F49" s="44">
        <f t="shared" ref="F49:F54" si="13">C49*E49</f>
        <v>0</v>
      </c>
      <c r="G49" s="45">
        <v>0.08</v>
      </c>
      <c r="H49" s="46">
        <f t="shared" ref="H49:H54" si="14">F49*G49</f>
        <v>0</v>
      </c>
      <c r="I49" s="46">
        <f t="shared" ref="I49:I54" si="15">F49+H49</f>
        <v>0</v>
      </c>
      <c r="J49" s="83"/>
      <c r="K49" s="83"/>
      <c r="L49" s="83"/>
      <c r="M49" s="83"/>
      <c r="N49" s="83"/>
    </row>
    <row r="50" spans="1:14" ht="25.5" x14ac:dyDescent="0.25">
      <c r="A50" s="52">
        <v>2</v>
      </c>
      <c r="B50" s="11" t="s">
        <v>67</v>
      </c>
      <c r="C50" s="15">
        <v>25000</v>
      </c>
      <c r="D50" s="53" t="s">
        <v>1</v>
      </c>
      <c r="E50" s="1">
        <v>0</v>
      </c>
      <c r="F50" s="44">
        <f t="shared" si="13"/>
        <v>0</v>
      </c>
      <c r="G50" s="45">
        <v>0.08</v>
      </c>
      <c r="H50" s="46">
        <f t="shared" si="14"/>
        <v>0</v>
      </c>
      <c r="I50" s="46">
        <f t="shared" si="15"/>
        <v>0</v>
      </c>
      <c r="J50" s="83"/>
      <c r="K50" s="83"/>
      <c r="L50" s="83"/>
      <c r="M50" s="83"/>
      <c r="N50" s="83"/>
    </row>
    <row r="51" spans="1:14" ht="25.5" x14ac:dyDescent="0.25">
      <c r="A51" s="52">
        <v>3</v>
      </c>
      <c r="B51" s="11" t="s">
        <v>68</v>
      </c>
      <c r="C51" s="15">
        <v>1000</v>
      </c>
      <c r="D51" s="53" t="s">
        <v>1</v>
      </c>
      <c r="E51" s="1">
        <v>0</v>
      </c>
      <c r="F51" s="44">
        <f t="shared" si="13"/>
        <v>0</v>
      </c>
      <c r="G51" s="45">
        <v>0.08</v>
      </c>
      <c r="H51" s="46">
        <f t="shared" si="14"/>
        <v>0</v>
      </c>
      <c r="I51" s="46">
        <f t="shared" si="15"/>
        <v>0</v>
      </c>
      <c r="J51" s="83"/>
      <c r="K51" s="83"/>
      <c r="L51" s="83"/>
      <c r="M51" s="83"/>
      <c r="N51" s="83"/>
    </row>
    <row r="52" spans="1:14" ht="25.5" x14ac:dyDescent="0.25">
      <c r="A52" s="52">
        <v>4</v>
      </c>
      <c r="B52" s="12" t="s">
        <v>108</v>
      </c>
      <c r="C52" s="15">
        <v>2000</v>
      </c>
      <c r="D52" s="53" t="s">
        <v>1</v>
      </c>
      <c r="E52" s="1">
        <v>0</v>
      </c>
      <c r="F52" s="44">
        <f t="shared" si="13"/>
        <v>0</v>
      </c>
      <c r="G52" s="45">
        <v>0.08</v>
      </c>
      <c r="H52" s="46">
        <f t="shared" si="14"/>
        <v>0</v>
      </c>
      <c r="I52" s="46">
        <f t="shared" si="15"/>
        <v>0</v>
      </c>
      <c r="J52" s="83"/>
      <c r="K52" s="83"/>
      <c r="L52" s="83"/>
      <c r="M52" s="83"/>
      <c r="N52" s="83"/>
    </row>
    <row r="53" spans="1:14" ht="38.25" x14ac:dyDescent="0.25">
      <c r="A53" s="40">
        <v>5</v>
      </c>
      <c r="B53" s="99" t="s">
        <v>144</v>
      </c>
      <c r="C53" s="16">
        <v>3000</v>
      </c>
      <c r="D53" s="53" t="s">
        <v>1</v>
      </c>
      <c r="E53" s="1">
        <v>0</v>
      </c>
      <c r="F53" s="44">
        <f t="shared" si="13"/>
        <v>0</v>
      </c>
      <c r="G53" s="45">
        <v>0.08</v>
      </c>
      <c r="H53" s="46">
        <f t="shared" si="14"/>
        <v>0</v>
      </c>
      <c r="I53" s="46">
        <f t="shared" si="15"/>
        <v>0</v>
      </c>
      <c r="J53" s="83"/>
      <c r="K53" s="83"/>
      <c r="L53" s="83"/>
      <c r="M53" s="83"/>
      <c r="N53" s="83"/>
    </row>
    <row r="54" spans="1:14" ht="38.25" x14ac:dyDescent="0.25">
      <c r="A54" s="40">
        <v>6</v>
      </c>
      <c r="B54" s="99" t="s">
        <v>145</v>
      </c>
      <c r="C54" s="16">
        <v>10000</v>
      </c>
      <c r="D54" s="53" t="s">
        <v>1</v>
      </c>
      <c r="E54" s="1">
        <v>0</v>
      </c>
      <c r="F54" s="44">
        <f t="shared" si="13"/>
        <v>0</v>
      </c>
      <c r="G54" s="45">
        <v>0.08</v>
      </c>
      <c r="H54" s="46">
        <f t="shared" si="14"/>
        <v>0</v>
      </c>
      <c r="I54" s="46">
        <f t="shared" si="15"/>
        <v>0</v>
      </c>
      <c r="J54" s="83"/>
      <c r="K54" s="83"/>
      <c r="L54" s="83"/>
      <c r="M54" s="83"/>
      <c r="N54" s="83"/>
    </row>
    <row r="55" spans="1:14" x14ac:dyDescent="0.25">
      <c r="E55" s="50" t="s">
        <v>11</v>
      </c>
      <c r="F55" s="51">
        <f>SUM(F49:F54)</f>
        <v>0</v>
      </c>
      <c r="H55" s="51">
        <f>SUM(H49:H54)</f>
        <v>0</v>
      </c>
      <c r="I55" s="51">
        <f>SUM(I49:I54)</f>
        <v>0</v>
      </c>
    </row>
    <row r="56" spans="1:14" x14ac:dyDescent="0.25">
      <c r="B56" s="3" t="s">
        <v>42</v>
      </c>
    </row>
    <row r="57" spans="1:14" ht="51" x14ac:dyDescent="0.25">
      <c r="A57" s="26" t="s">
        <v>9</v>
      </c>
      <c r="B57" s="26" t="s">
        <v>10</v>
      </c>
      <c r="C57" s="28" t="s">
        <v>3</v>
      </c>
      <c r="D57" s="27" t="s">
        <v>0</v>
      </c>
      <c r="E57" s="29" t="s">
        <v>4</v>
      </c>
      <c r="F57" s="30" t="s">
        <v>6</v>
      </c>
      <c r="G57" s="31" t="s">
        <v>5</v>
      </c>
      <c r="H57" s="30" t="s">
        <v>7</v>
      </c>
      <c r="I57" s="30" t="s">
        <v>8</v>
      </c>
      <c r="J57" s="81" t="s">
        <v>134</v>
      </c>
      <c r="K57" s="81" t="s">
        <v>135</v>
      </c>
      <c r="L57" s="81" t="s">
        <v>136</v>
      </c>
      <c r="M57" s="81" t="s">
        <v>137</v>
      </c>
      <c r="N57" s="81" t="s">
        <v>138</v>
      </c>
    </row>
    <row r="58" spans="1:14" ht="25.5" x14ac:dyDescent="0.2">
      <c r="A58" s="55">
        <v>1</v>
      </c>
      <c r="B58" s="80" t="s">
        <v>122</v>
      </c>
      <c r="C58" s="42">
        <v>150</v>
      </c>
      <c r="D58" s="53" t="s">
        <v>1</v>
      </c>
      <c r="E58" s="56">
        <v>0</v>
      </c>
      <c r="F58" s="44">
        <f t="shared" ref="F58" si="16">C58*E58</f>
        <v>0</v>
      </c>
      <c r="G58" s="45">
        <v>0.08</v>
      </c>
      <c r="H58" s="46">
        <f t="shared" ref="H58:H71" si="17">F58*G58</f>
        <v>0</v>
      </c>
      <c r="I58" s="46">
        <f t="shared" ref="I58:I71" si="18">F58+H58</f>
        <v>0</v>
      </c>
      <c r="J58" s="85"/>
      <c r="K58" s="83"/>
      <c r="L58" s="83"/>
      <c r="M58" s="83"/>
      <c r="N58" s="83"/>
    </row>
    <row r="59" spans="1:14" x14ac:dyDescent="0.25">
      <c r="A59" s="55">
        <v>2</v>
      </c>
      <c r="B59" s="33" t="s">
        <v>62</v>
      </c>
      <c r="C59" s="42">
        <v>100</v>
      </c>
      <c r="D59" s="53" t="s">
        <v>1</v>
      </c>
      <c r="E59" s="56">
        <v>0</v>
      </c>
      <c r="F59" s="44">
        <f t="shared" ref="F59" si="19">C59*E59</f>
        <v>0</v>
      </c>
      <c r="G59" s="45">
        <v>0.23</v>
      </c>
      <c r="H59" s="46">
        <f t="shared" si="17"/>
        <v>0</v>
      </c>
      <c r="I59" s="46">
        <f t="shared" si="18"/>
        <v>0</v>
      </c>
      <c r="J59" s="83"/>
      <c r="K59" s="83"/>
      <c r="L59" s="83"/>
      <c r="M59" s="83"/>
      <c r="N59" s="83"/>
    </row>
    <row r="60" spans="1:14" x14ac:dyDescent="0.25">
      <c r="A60" s="55">
        <v>3</v>
      </c>
      <c r="B60" s="35" t="s">
        <v>63</v>
      </c>
      <c r="C60" s="42">
        <v>100</v>
      </c>
      <c r="D60" s="53" t="s">
        <v>1</v>
      </c>
      <c r="E60" s="56">
        <v>0</v>
      </c>
      <c r="F60" s="44">
        <f t="shared" ref="F60:F71" si="20">C60*E60</f>
        <v>0</v>
      </c>
      <c r="G60" s="45">
        <v>0.23</v>
      </c>
      <c r="H60" s="46">
        <f t="shared" si="17"/>
        <v>0</v>
      </c>
      <c r="I60" s="46">
        <f t="shared" si="18"/>
        <v>0</v>
      </c>
      <c r="J60" s="83"/>
      <c r="K60" s="83"/>
      <c r="L60" s="83"/>
      <c r="M60" s="83"/>
      <c r="N60" s="83"/>
    </row>
    <row r="61" spans="1:14" ht="25.5" x14ac:dyDescent="0.25">
      <c r="A61" s="55">
        <v>4</v>
      </c>
      <c r="B61" s="86" t="s">
        <v>80</v>
      </c>
      <c r="C61" s="87">
        <v>300</v>
      </c>
      <c r="D61" s="88" t="s">
        <v>1</v>
      </c>
      <c r="E61" s="89">
        <v>0</v>
      </c>
      <c r="F61" s="44">
        <f t="shared" si="20"/>
        <v>0</v>
      </c>
      <c r="G61" s="45">
        <v>0.23</v>
      </c>
      <c r="H61" s="46">
        <f t="shared" si="17"/>
        <v>0</v>
      </c>
      <c r="I61" s="46">
        <f t="shared" si="18"/>
        <v>0</v>
      </c>
      <c r="J61" s="83"/>
      <c r="K61" s="83"/>
      <c r="L61" s="83"/>
      <c r="M61" s="83"/>
      <c r="N61" s="83"/>
    </row>
    <row r="62" spans="1:14" x14ac:dyDescent="0.25">
      <c r="A62" s="55">
        <v>5</v>
      </c>
      <c r="B62" s="90" t="s">
        <v>132</v>
      </c>
      <c r="C62" s="91">
        <v>50</v>
      </c>
      <c r="D62" s="88" t="s">
        <v>1</v>
      </c>
      <c r="E62" s="92">
        <v>0</v>
      </c>
      <c r="F62" s="44">
        <f t="shared" si="20"/>
        <v>0</v>
      </c>
      <c r="G62" s="45">
        <v>0.23</v>
      </c>
      <c r="H62" s="46">
        <f t="shared" si="17"/>
        <v>0</v>
      </c>
      <c r="I62" s="46">
        <f t="shared" si="18"/>
        <v>0</v>
      </c>
      <c r="J62" s="83"/>
      <c r="K62" s="83"/>
      <c r="L62" s="83"/>
      <c r="M62" s="83"/>
      <c r="N62" s="83"/>
    </row>
    <row r="63" spans="1:14" x14ac:dyDescent="0.25">
      <c r="A63" s="55">
        <v>6</v>
      </c>
      <c r="B63" s="93" t="s">
        <v>84</v>
      </c>
      <c r="C63" s="94">
        <v>100</v>
      </c>
      <c r="D63" s="88" t="s">
        <v>1</v>
      </c>
      <c r="E63" s="95">
        <v>0</v>
      </c>
      <c r="F63" s="44">
        <f t="shared" si="20"/>
        <v>0</v>
      </c>
      <c r="G63" s="45">
        <v>0.23</v>
      </c>
      <c r="H63" s="46">
        <f t="shared" si="17"/>
        <v>0</v>
      </c>
      <c r="I63" s="46">
        <f t="shared" si="18"/>
        <v>0</v>
      </c>
      <c r="J63" s="83"/>
      <c r="K63" s="83"/>
      <c r="L63" s="83"/>
      <c r="M63" s="83"/>
      <c r="N63" s="83"/>
    </row>
    <row r="64" spans="1:14" x14ac:dyDescent="0.25">
      <c r="A64" s="55">
        <v>7</v>
      </c>
      <c r="B64" s="96" t="s">
        <v>72</v>
      </c>
      <c r="C64" s="94">
        <v>30</v>
      </c>
      <c r="D64" s="88" t="s">
        <v>1</v>
      </c>
      <c r="E64" s="95">
        <v>0</v>
      </c>
      <c r="F64" s="44">
        <f t="shared" si="20"/>
        <v>0</v>
      </c>
      <c r="G64" s="45">
        <v>0.23</v>
      </c>
      <c r="H64" s="46">
        <f t="shared" si="17"/>
        <v>0</v>
      </c>
      <c r="I64" s="46">
        <f t="shared" si="18"/>
        <v>0</v>
      </c>
      <c r="J64" s="83"/>
      <c r="K64" s="83"/>
      <c r="L64" s="83"/>
      <c r="M64" s="83"/>
      <c r="N64" s="83"/>
    </row>
    <row r="65" spans="1:14" x14ac:dyDescent="0.25">
      <c r="A65" s="55">
        <v>8</v>
      </c>
      <c r="B65" s="96" t="s">
        <v>71</v>
      </c>
      <c r="C65" s="94">
        <v>30</v>
      </c>
      <c r="D65" s="88" t="s">
        <v>1</v>
      </c>
      <c r="E65" s="95">
        <v>0</v>
      </c>
      <c r="F65" s="44">
        <f t="shared" si="20"/>
        <v>0</v>
      </c>
      <c r="G65" s="45">
        <v>0.23</v>
      </c>
      <c r="H65" s="46">
        <f t="shared" si="17"/>
        <v>0</v>
      </c>
      <c r="I65" s="46">
        <f t="shared" si="18"/>
        <v>0</v>
      </c>
      <c r="J65" s="83"/>
      <c r="K65" s="83"/>
      <c r="L65" s="83"/>
      <c r="M65" s="83"/>
      <c r="N65" s="83"/>
    </row>
    <row r="66" spans="1:14" x14ac:dyDescent="0.25">
      <c r="A66" s="98">
        <v>9</v>
      </c>
      <c r="B66" s="96" t="s">
        <v>133</v>
      </c>
      <c r="C66" s="94">
        <v>100</v>
      </c>
      <c r="D66" s="88" t="s">
        <v>1</v>
      </c>
      <c r="E66" s="95">
        <v>0</v>
      </c>
      <c r="F66" s="44">
        <f t="shared" si="20"/>
        <v>0</v>
      </c>
      <c r="G66" s="45">
        <v>0.23</v>
      </c>
      <c r="H66" s="46">
        <f t="shared" si="17"/>
        <v>0</v>
      </c>
      <c r="I66" s="46">
        <f t="shared" si="18"/>
        <v>0</v>
      </c>
      <c r="J66" s="83"/>
      <c r="K66" s="83"/>
      <c r="L66" s="83"/>
      <c r="M66" s="83"/>
      <c r="N66" s="83"/>
    </row>
    <row r="67" spans="1:14" x14ac:dyDescent="0.25">
      <c r="A67" s="55">
        <v>10</v>
      </c>
      <c r="B67" s="97" t="s">
        <v>82</v>
      </c>
      <c r="C67" s="94">
        <v>100</v>
      </c>
      <c r="D67" s="88" t="s">
        <v>1</v>
      </c>
      <c r="E67" s="95">
        <v>0</v>
      </c>
      <c r="F67" s="44">
        <f t="shared" si="20"/>
        <v>0</v>
      </c>
      <c r="G67" s="45">
        <v>0.23</v>
      </c>
      <c r="H67" s="46">
        <f t="shared" si="17"/>
        <v>0</v>
      </c>
      <c r="I67" s="46">
        <f t="shared" si="18"/>
        <v>0</v>
      </c>
      <c r="J67" s="83"/>
      <c r="K67" s="83"/>
      <c r="L67" s="83"/>
      <c r="M67" s="83"/>
      <c r="N67" s="83"/>
    </row>
    <row r="68" spans="1:14" x14ac:dyDescent="0.25">
      <c r="A68" s="55">
        <v>11</v>
      </c>
      <c r="B68" s="57" t="s">
        <v>83</v>
      </c>
      <c r="C68" s="58">
        <v>10</v>
      </c>
      <c r="D68" s="59" t="s">
        <v>1</v>
      </c>
      <c r="E68" s="60">
        <v>0</v>
      </c>
      <c r="F68" s="44">
        <f t="shared" si="20"/>
        <v>0</v>
      </c>
      <c r="G68" s="45">
        <v>0.23</v>
      </c>
      <c r="H68" s="46">
        <f t="shared" si="17"/>
        <v>0</v>
      </c>
      <c r="I68" s="46">
        <f t="shared" si="18"/>
        <v>0</v>
      </c>
      <c r="J68" s="83"/>
      <c r="K68" s="83"/>
      <c r="L68" s="83"/>
      <c r="M68" s="83"/>
      <c r="N68" s="83"/>
    </row>
    <row r="69" spans="1:14" x14ac:dyDescent="0.25">
      <c r="A69" s="55">
        <v>12</v>
      </c>
      <c r="B69" s="6" t="s">
        <v>81</v>
      </c>
      <c r="C69" s="7">
        <v>30</v>
      </c>
      <c r="D69" s="8" t="s">
        <v>1</v>
      </c>
      <c r="E69" s="9">
        <v>0</v>
      </c>
      <c r="F69" s="44">
        <f t="shared" si="20"/>
        <v>0</v>
      </c>
      <c r="G69" s="45">
        <v>0.23</v>
      </c>
      <c r="H69" s="46">
        <f t="shared" si="17"/>
        <v>0</v>
      </c>
      <c r="I69" s="46">
        <f t="shared" si="18"/>
        <v>0</v>
      </c>
      <c r="J69" s="83"/>
      <c r="K69" s="83"/>
      <c r="L69" s="83"/>
      <c r="M69" s="83"/>
      <c r="N69" s="83"/>
    </row>
    <row r="70" spans="1:14" x14ac:dyDescent="0.25">
      <c r="A70" s="55">
        <v>13</v>
      </c>
      <c r="B70" s="33" t="s">
        <v>121</v>
      </c>
      <c r="C70" s="42">
        <v>150</v>
      </c>
      <c r="D70" s="53" t="s">
        <v>1</v>
      </c>
      <c r="E70" s="56">
        <v>0</v>
      </c>
      <c r="F70" s="44">
        <f t="shared" si="20"/>
        <v>0</v>
      </c>
      <c r="G70" s="45">
        <v>0.23</v>
      </c>
      <c r="H70" s="46">
        <f t="shared" si="17"/>
        <v>0</v>
      </c>
      <c r="I70" s="46">
        <f t="shared" si="18"/>
        <v>0</v>
      </c>
      <c r="J70" s="83"/>
      <c r="K70" s="83"/>
      <c r="L70" s="83"/>
      <c r="M70" s="83"/>
      <c r="N70" s="83"/>
    </row>
    <row r="71" spans="1:14" x14ac:dyDescent="0.25">
      <c r="A71" s="55">
        <v>14</v>
      </c>
      <c r="B71" s="34" t="s">
        <v>113</v>
      </c>
      <c r="C71" s="42">
        <v>15</v>
      </c>
      <c r="D71" s="53" t="s">
        <v>1</v>
      </c>
      <c r="E71" s="56">
        <v>0</v>
      </c>
      <c r="F71" s="44">
        <f t="shared" si="20"/>
        <v>0</v>
      </c>
      <c r="G71" s="45">
        <v>0.23</v>
      </c>
      <c r="H71" s="46">
        <f t="shared" si="17"/>
        <v>0</v>
      </c>
      <c r="I71" s="46">
        <f t="shared" si="18"/>
        <v>0</v>
      </c>
      <c r="J71" s="83"/>
      <c r="K71" s="83"/>
      <c r="L71" s="83"/>
      <c r="M71" s="83"/>
      <c r="N71" s="83"/>
    </row>
    <row r="72" spans="1:14" x14ac:dyDescent="0.25">
      <c r="E72" s="50" t="s">
        <v>11</v>
      </c>
      <c r="F72" s="51">
        <f>SUM(F58:F71)</f>
        <v>0</v>
      </c>
      <c r="H72" s="61">
        <f>SUM(H58:H71)</f>
        <v>0</v>
      </c>
      <c r="I72" s="61">
        <f>SUM(I58:I71)</f>
        <v>0</v>
      </c>
      <c r="J72" s="72"/>
    </row>
    <row r="73" spans="1:14" x14ac:dyDescent="0.25">
      <c r="B73" s="3" t="s">
        <v>43</v>
      </c>
    </row>
    <row r="74" spans="1:14" ht="51" x14ac:dyDescent="0.25">
      <c r="A74" s="26" t="s">
        <v>9</v>
      </c>
      <c r="B74" s="27" t="s">
        <v>10</v>
      </c>
      <c r="C74" s="28" t="s">
        <v>3</v>
      </c>
      <c r="D74" s="27" t="s">
        <v>0</v>
      </c>
      <c r="E74" s="29" t="s">
        <v>4</v>
      </c>
      <c r="F74" s="30" t="s">
        <v>6</v>
      </c>
      <c r="G74" s="31" t="s">
        <v>5</v>
      </c>
      <c r="H74" s="30" t="s">
        <v>7</v>
      </c>
      <c r="I74" s="30" t="s">
        <v>8</v>
      </c>
      <c r="J74" s="81" t="s">
        <v>134</v>
      </c>
      <c r="K74" s="81" t="s">
        <v>135</v>
      </c>
      <c r="L74" s="81" t="s">
        <v>136</v>
      </c>
      <c r="M74" s="81" t="s">
        <v>137</v>
      </c>
      <c r="N74" s="81" t="s">
        <v>138</v>
      </c>
    </row>
    <row r="75" spans="1:14" x14ac:dyDescent="0.25">
      <c r="A75" s="52">
        <v>1</v>
      </c>
      <c r="B75" s="17" t="s">
        <v>16</v>
      </c>
      <c r="C75" s="18">
        <v>500</v>
      </c>
      <c r="D75" s="53" t="s">
        <v>1</v>
      </c>
      <c r="E75" s="1">
        <v>0</v>
      </c>
      <c r="F75" s="44">
        <f t="shared" ref="F75:F79" si="21">C75*E75</f>
        <v>0</v>
      </c>
      <c r="G75" s="45">
        <v>0.08</v>
      </c>
      <c r="H75" s="46">
        <f>F75*G75</f>
        <v>0</v>
      </c>
      <c r="I75" s="46">
        <f>F75+H75</f>
        <v>0</v>
      </c>
      <c r="J75" s="83"/>
      <c r="K75" s="83"/>
      <c r="L75" s="83"/>
      <c r="M75" s="83"/>
      <c r="N75" s="83"/>
    </row>
    <row r="76" spans="1:14" x14ac:dyDescent="0.25">
      <c r="A76" s="52">
        <v>2</v>
      </c>
      <c r="B76" s="19" t="s">
        <v>17</v>
      </c>
      <c r="C76" s="18">
        <v>500</v>
      </c>
      <c r="D76" s="53" t="s">
        <v>1</v>
      </c>
      <c r="E76" s="1">
        <v>0</v>
      </c>
      <c r="F76" s="44">
        <f t="shared" si="21"/>
        <v>0</v>
      </c>
      <c r="G76" s="45">
        <v>0.08</v>
      </c>
      <c r="H76" s="46">
        <f>F76*G76</f>
        <v>0</v>
      </c>
      <c r="I76" s="46">
        <f>F76+H76</f>
        <v>0</v>
      </c>
      <c r="J76" s="83"/>
      <c r="K76" s="83"/>
      <c r="L76" s="83"/>
      <c r="M76" s="83"/>
      <c r="N76" s="83"/>
    </row>
    <row r="77" spans="1:14" x14ac:dyDescent="0.25">
      <c r="A77" s="52">
        <v>3</v>
      </c>
      <c r="B77" s="17" t="s">
        <v>18</v>
      </c>
      <c r="C77" s="18">
        <v>1000</v>
      </c>
      <c r="D77" s="53" t="s">
        <v>1</v>
      </c>
      <c r="E77" s="1">
        <v>0</v>
      </c>
      <c r="F77" s="44">
        <f t="shared" si="21"/>
        <v>0</v>
      </c>
      <c r="G77" s="45">
        <v>0.08</v>
      </c>
      <c r="H77" s="46">
        <f>F77*G77</f>
        <v>0</v>
      </c>
      <c r="I77" s="46">
        <f>F77+H77</f>
        <v>0</v>
      </c>
      <c r="J77" s="83"/>
      <c r="K77" s="83"/>
      <c r="L77" s="83"/>
      <c r="M77" s="83"/>
      <c r="N77" s="83"/>
    </row>
    <row r="78" spans="1:14" x14ac:dyDescent="0.25">
      <c r="A78" s="52">
        <v>4</v>
      </c>
      <c r="B78" s="19" t="s">
        <v>56</v>
      </c>
      <c r="C78" s="18">
        <v>500</v>
      </c>
      <c r="D78" s="53" t="s">
        <v>1</v>
      </c>
      <c r="E78" s="1">
        <v>0</v>
      </c>
      <c r="F78" s="44">
        <f t="shared" si="21"/>
        <v>0</v>
      </c>
      <c r="G78" s="45">
        <v>0.08</v>
      </c>
      <c r="H78" s="46">
        <f>F78*G78</f>
        <v>0</v>
      </c>
      <c r="I78" s="46">
        <f>F78+H78</f>
        <v>0</v>
      </c>
      <c r="J78" s="83"/>
      <c r="K78" s="83"/>
      <c r="L78" s="83"/>
      <c r="M78" s="83"/>
      <c r="N78" s="83"/>
    </row>
    <row r="79" spans="1:14" x14ac:dyDescent="0.25">
      <c r="A79" s="52">
        <v>5</v>
      </c>
      <c r="B79" s="19" t="s">
        <v>19</v>
      </c>
      <c r="C79" s="18">
        <v>1000</v>
      </c>
      <c r="D79" s="53" t="s">
        <v>1</v>
      </c>
      <c r="E79" s="1">
        <v>0</v>
      </c>
      <c r="F79" s="44">
        <f t="shared" si="21"/>
        <v>0</v>
      </c>
      <c r="G79" s="45">
        <v>0.08</v>
      </c>
      <c r="H79" s="46">
        <f>F79*G79</f>
        <v>0</v>
      </c>
      <c r="I79" s="46">
        <f>F79+H79</f>
        <v>0</v>
      </c>
      <c r="J79" s="83"/>
      <c r="K79" s="83"/>
      <c r="L79" s="83"/>
      <c r="M79" s="83"/>
      <c r="N79" s="83"/>
    </row>
    <row r="80" spans="1:14" x14ac:dyDescent="0.25">
      <c r="E80" s="50" t="s">
        <v>11</v>
      </c>
      <c r="F80" s="51">
        <f>SUM(F75:F79)</f>
        <v>0</v>
      </c>
      <c r="H80" s="51">
        <f>SUM(H75:H79)</f>
        <v>0</v>
      </c>
      <c r="I80" s="51">
        <f>SUM(I75:I79)</f>
        <v>0</v>
      </c>
    </row>
    <row r="81" spans="1:14" x14ac:dyDescent="0.25">
      <c r="B81" s="3" t="s">
        <v>44</v>
      </c>
    </row>
    <row r="82" spans="1:14" ht="51" x14ac:dyDescent="0.25">
      <c r="A82" s="26" t="s">
        <v>9</v>
      </c>
      <c r="B82" s="27" t="s">
        <v>10</v>
      </c>
      <c r="C82" s="28" t="s">
        <v>3</v>
      </c>
      <c r="D82" s="27" t="s">
        <v>0</v>
      </c>
      <c r="E82" s="29" t="s">
        <v>4</v>
      </c>
      <c r="F82" s="30" t="s">
        <v>6</v>
      </c>
      <c r="G82" s="31" t="s">
        <v>5</v>
      </c>
      <c r="H82" s="30" t="s">
        <v>7</v>
      </c>
      <c r="I82" s="30" t="s">
        <v>8</v>
      </c>
      <c r="J82" s="81" t="s">
        <v>134</v>
      </c>
      <c r="K82" s="81" t="s">
        <v>135</v>
      </c>
      <c r="L82" s="81" t="s">
        <v>136</v>
      </c>
      <c r="M82" s="81" t="s">
        <v>137</v>
      </c>
      <c r="N82" s="81" t="s">
        <v>138</v>
      </c>
    </row>
    <row r="83" spans="1:14" x14ac:dyDescent="0.25">
      <c r="A83" s="52">
        <v>1</v>
      </c>
      <c r="B83" s="20" t="s">
        <v>20</v>
      </c>
      <c r="C83" s="14">
        <v>400</v>
      </c>
      <c r="D83" s="53" t="s">
        <v>2</v>
      </c>
      <c r="E83" s="54">
        <v>0</v>
      </c>
      <c r="F83" s="44">
        <f t="shared" ref="F83:F85" si="22">C83*E83</f>
        <v>0</v>
      </c>
      <c r="G83" s="45">
        <v>0.08</v>
      </c>
      <c r="H83" s="46">
        <f>F83*G83</f>
        <v>0</v>
      </c>
      <c r="I83" s="46">
        <f>F83+H83</f>
        <v>0</v>
      </c>
      <c r="J83" s="83"/>
      <c r="K83" s="83"/>
      <c r="L83" s="83"/>
      <c r="M83" s="83"/>
      <c r="N83" s="83"/>
    </row>
    <row r="84" spans="1:14" x14ac:dyDescent="0.25">
      <c r="A84" s="52">
        <v>2</v>
      </c>
      <c r="B84" s="21" t="s">
        <v>21</v>
      </c>
      <c r="C84" s="14">
        <v>600</v>
      </c>
      <c r="D84" s="53" t="s">
        <v>2</v>
      </c>
      <c r="E84" s="54">
        <v>0</v>
      </c>
      <c r="F84" s="44">
        <f t="shared" si="22"/>
        <v>0</v>
      </c>
      <c r="G84" s="45">
        <v>0.08</v>
      </c>
      <c r="H84" s="46">
        <f>F84*G84</f>
        <v>0</v>
      </c>
      <c r="I84" s="46">
        <f>F84+H84</f>
        <v>0</v>
      </c>
      <c r="J84" s="83"/>
      <c r="K84" s="83"/>
      <c r="L84" s="83"/>
      <c r="M84" s="83"/>
      <c r="N84" s="83"/>
    </row>
    <row r="85" spans="1:14" x14ac:dyDescent="0.25">
      <c r="A85" s="52">
        <v>3</v>
      </c>
      <c r="B85" s="35" t="s">
        <v>29</v>
      </c>
      <c r="C85" s="62">
        <v>300</v>
      </c>
      <c r="D85" s="53" t="s">
        <v>2</v>
      </c>
      <c r="E85" s="25">
        <v>0</v>
      </c>
      <c r="F85" s="44">
        <f t="shared" si="22"/>
        <v>0</v>
      </c>
      <c r="G85" s="45">
        <v>0.08</v>
      </c>
      <c r="H85" s="46">
        <f>F85*G85</f>
        <v>0</v>
      </c>
      <c r="I85" s="46">
        <f>F85+H85</f>
        <v>0</v>
      </c>
      <c r="J85" s="83"/>
      <c r="K85" s="83"/>
      <c r="L85" s="83"/>
      <c r="M85" s="83"/>
      <c r="N85" s="83"/>
    </row>
    <row r="86" spans="1:14" x14ac:dyDescent="0.25">
      <c r="E86" s="50" t="s">
        <v>11</v>
      </c>
      <c r="F86" s="51">
        <f>SUM(F83:F85)</f>
        <v>0</v>
      </c>
      <c r="H86" s="51">
        <f>SUM(H83:H85)</f>
        <v>0</v>
      </c>
      <c r="I86" s="51">
        <f>SUM(I83:I85)</f>
        <v>0</v>
      </c>
    </row>
    <row r="87" spans="1:14" x14ac:dyDescent="0.25">
      <c r="B87" s="3" t="s">
        <v>45</v>
      </c>
    </row>
    <row r="88" spans="1:14" ht="51" x14ac:dyDescent="0.25">
      <c r="A88" s="26" t="s">
        <v>9</v>
      </c>
      <c r="B88" s="27" t="s">
        <v>10</v>
      </c>
      <c r="C88" s="28" t="s">
        <v>3</v>
      </c>
      <c r="D88" s="27" t="s">
        <v>0</v>
      </c>
      <c r="E88" s="29" t="s">
        <v>4</v>
      </c>
      <c r="F88" s="30" t="s">
        <v>6</v>
      </c>
      <c r="G88" s="31" t="s">
        <v>5</v>
      </c>
      <c r="H88" s="30" t="s">
        <v>7</v>
      </c>
      <c r="I88" s="30" t="s">
        <v>8</v>
      </c>
      <c r="J88" s="81" t="s">
        <v>134</v>
      </c>
      <c r="K88" s="81" t="s">
        <v>135</v>
      </c>
      <c r="L88" s="81" t="s">
        <v>136</v>
      </c>
      <c r="M88" s="81" t="s">
        <v>137</v>
      </c>
      <c r="N88" s="81" t="s">
        <v>138</v>
      </c>
    </row>
    <row r="89" spans="1:14" x14ac:dyDescent="0.25">
      <c r="A89" s="52">
        <v>1</v>
      </c>
      <c r="B89" s="35" t="s">
        <v>24</v>
      </c>
      <c r="C89" s="62">
        <v>500</v>
      </c>
      <c r="D89" s="63" t="s">
        <v>25</v>
      </c>
      <c r="E89" s="25">
        <v>0</v>
      </c>
      <c r="F89" s="44">
        <f t="shared" ref="F89:F94" si="23">C89*E89</f>
        <v>0</v>
      </c>
      <c r="G89" s="45">
        <v>0.08</v>
      </c>
      <c r="H89" s="46">
        <f t="shared" ref="H89:H94" si="24">F89*G89</f>
        <v>0</v>
      </c>
      <c r="I89" s="46">
        <f t="shared" ref="I89:I94" si="25">F89+H89</f>
        <v>0</v>
      </c>
      <c r="J89" s="83"/>
      <c r="K89" s="83"/>
      <c r="L89" s="83"/>
      <c r="M89" s="83"/>
      <c r="N89" s="83"/>
    </row>
    <row r="90" spans="1:14" x14ac:dyDescent="0.25">
      <c r="A90" s="52">
        <v>2</v>
      </c>
      <c r="B90" s="35" t="s">
        <v>26</v>
      </c>
      <c r="C90" s="62">
        <v>4000</v>
      </c>
      <c r="D90" s="63" t="s">
        <v>25</v>
      </c>
      <c r="E90" s="25">
        <v>0</v>
      </c>
      <c r="F90" s="44">
        <f t="shared" si="23"/>
        <v>0</v>
      </c>
      <c r="G90" s="45">
        <v>0.08</v>
      </c>
      <c r="H90" s="46">
        <f t="shared" si="24"/>
        <v>0</v>
      </c>
      <c r="I90" s="46">
        <f t="shared" si="25"/>
        <v>0</v>
      </c>
      <c r="J90" s="83"/>
      <c r="K90" s="83"/>
      <c r="L90" s="83"/>
      <c r="M90" s="83"/>
      <c r="N90" s="83"/>
    </row>
    <row r="91" spans="1:14" x14ac:dyDescent="0.25">
      <c r="A91" s="52">
        <v>3</v>
      </c>
      <c r="B91" s="35" t="s">
        <v>27</v>
      </c>
      <c r="C91" s="62">
        <v>5000</v>
      </c>
      <c r="D91" s="63" t="s">
        <v>25</v>
      </c>
      <c r="E91" s="25">
        <v>0</v>
      </c>
      <c r="F91" s="44">
        <f t="shared" si="23"/>
        <v>0</v>
      </c>
      <c r="G91" s="45">
        <v>0.08</v>
      </c>
      <c r="H91" s="46">
        <f t="shared" si="24"/>
        <v>0</v>
      </c>
      <c r="I91" s="46">
        <f t="shared" si="25"/>
        <v>0</v>
      </c>
      <c r="J91" s="83"/>
      <c r="K91" s="83"/>
      <c r="L91" s="83"/>
      <c r="M91" s="83"/>
      <c r="N91" s="83"/>
    </row>
    <row r="92" spans="1:14" x14ac:dyDescent="0.25">
      <c r="A92" s="52">
        <v>4</v>
      </c>
      <c r="B92" s="35" t="s">
        <v>28</v>
      </c>
      <c r="C92" s="62">
        <v>5000</v>
      </c>
      <c r="D92" s="63" t="s">
        <v>25</v>
      </c>
      <c r="E92" s="25">
        <v>0</v>
      </c>
      <c r="F92" s="44">
        <f t="shared" si="23"/>
        <v>0</v>
      </c>
      <c r="G92" s="45">
        <v>0.08</v>
      </c>
      <c r="H92" s="46">
        <f t="shared" si="24"/>
        <v>0</v>
      </c>
      <c r="I92" s="46">
        <f t="shared" si="25"/>
        <v>0</v>
      </c>
      <c r="J92" s="83"/>
      <c r="K92" s="83"/>
      <c r="L92" s="83"/>
      <c r="M92" s="83"/>
      <c r="N92" s="83"/>
    </row>
    <row r="93" spans="1:14" x14ac:dyDescent="0.25">
      <c r="A93" s="52">
        <v>5</v>
      </c>
      <c r="B93" s="35" t="s">
        <v>57</v>
      </c>
      <c r="C93" s="62">
        <v>4000</v>
      </c>
      <c r="D93" s="63" t="s">
        <v>25</v>
      </c>
      <c r="E93" s="25">
        <v>0</v>
      </c>
      <c r="F93" s="44">
        <f t="shared" si="23"/>
        <v>0</v>
      </c>
      <c r="G93" s="45">
        <v>0.08</v>
      </c>
      <c r="H93" s="46">
        <f t="shared" si="24"/>
        <v>0</v>
      </c>
      <c r="I93" s="46">
        <f t="shared" si="25"/>
        <v>0</v>
      </c>
      <c r="J93" s="83"/>
      <c r="K93" s="83"/>
      <c r="L93" s="83"/>
      <c r="M93" s="83"/>
      <c r="N93" s="83"/>
    </row>
    <row r="94" spans="1:14" x14ac:dyDescent="0.25">
      <c r="A94" s="52">
        <v>6</v>
      </c>
      <c r="B94" s="35" t="s">
        <v>85</v>
      </c>
      <c r="C94" s="62">
        <v>500</v>
      </c>
      <c r="D94" s="63" t="s">
        <v>25</v>
      </c>
      <c r="E94" s="25">
        <v>0</v>
      </c>
      <c r="F94" s="44">
        <f t="shared" si="23"/>
        <v>0</v>
      </c>
      <c r="G94" s="45">
        <v>0.08</v>
      </c>
      <c r="H94" s="46">
        <f t="shared" si="24"/>
        <v>0</v>
      </c>
      <c r="I94" s="46">
        <f t="shared" si="25"/>
        <v>0</v>
      </c>
      <c r="J94" s="83"/>
      <c r="K94" s="83"/>
      <c r="L94" s="83"/>
      <c r="M94" s="83"/>
      <c r="N94" s="83"/>
    </row>
    <row r="95" spans="1:14" x14ac:dyDescent="0.25">
      <c r="E95" s="50" t="s">
        <v>11</v>
      </c>
      <c r="F95" s="51">
        <f>SUM(F89:F94)</f>
        <v>0</v>
      </c>
      <c r="H95" s="51">
        <f>SUM(H89:H94)</f>
        <v>0</v>
      </c>
      <c r="I95" s="51">
        <f>SUM(I89:I94)</f>
        <v>0</v>
      </c>
    </row>
    <row r="96" spans="1:14" x14ac:dyDescent="0.25">
      <c r="B96" s="3" t="s">
        <v>46</v>
      </c>
    </row>
    <row r="97" spans="1:14" ht="51" x14ac:dyDescent="0.25">
      <c r="A97" s="26" t="s">
        <v>9</v>
      </c>
      <c r="B97" s="27" t="s">
        <v>10</v>
      </c>
      <c r="C97" s="28" t="s">
        <v>3</v>
      </c>
      <c r="D97" s="27" t="s">
        <v>0</v>
      </c>
      <c r="E97" s="29" t="s">
        <v>4</v>
      </c>
      <c r="F97" s="30" t="s">
        <v>6</v>
      </c>
      <c r="G97" s="31" t="s">
        <v>5</v>
      </c>
      <c r="H97" s="30" t="s">
        <v>7</v>
      </c>
      <c r="I97" s="30" t="s">
        <v>8</v>
      </c>
      <c r="J97" s="82" t="s">
        <v>134</v>
      </c>
      <c r="K97" s="82" t="s">
        <v>135</v>
      </c>
      <c r="L97" s="82" t="s">
        <v>136</v>
      </c>
      <c r="M97" s="82" t="s">
        <v>137</v>
      </c>
      <c r="N97" s="82" t="s">
        <v>138</v>
      </c>
    </row>
    <row r="98" spans="1:14" ht="76.5" x14ac:dyDescent="0.25">
      <c r="A98" s="52">
        <v>1</v>
      </c>
      <c r="B98" s="35" t="s">
        <v>98</v>
      </c>
      <c r="C98" s="62">
        <v>300</v>
      </c>
      <c r="D98" s="63" t="s">
        <v>25</v>
      </c>
      <c r="E98" s="46">
        <v>0</v>
      </c>
      <c r="F98" s="44">
        <f t="shared" ref="F98:F101" si="26">C98*E98</f>
        <v>0</v>
      </c>
      <c r="G98" s="45">
        <v>0.08</v>
      </c>
      <c r="H98" s="46">
        <f>F98*G98</f>
        <v>0</v>
      </c>
      <c r="I98" s="46">
        <f>F98+H98</f>
        <v>0</v>
      </c>
      <c r="J98" s="83"/>
      <c r="K98" s="83"/>
      <c r="L98" s="83"/>
      <c r="M98" s="83"/>
      <c r="N98" s="83"/>
    </row>
    <row r="99" spans="1:14" ht="76.5" x14ac:dyDescent="0.25">
      <c r="A99" s="52">
        <v>2</v>
      </c>
      <c r="B99" s="35" t="s">
        <v>99</v>
      </c>
      <c r="C99" s="62">
        <v>300</v>
      </c>
      <c r="D99" s="63" t="s">
        <v>25</v>
      </c>
      <c r="E99" s="46">
        <v>0</v>
      </c>
      <c r="F99" s="44">
        <f t="shared" si="26"/>
        <v>0</v>
      </c>
      <c r="G99" s="45">
        <v>0.08</v>
      </c>
      <c r="H99" s="46">
        <f>F99*G99</f>
        <v>0</v>
      </c>
      <c r="I99" s="46">
        <f>F99+H99</f>
        <v>0</v>
      </c>
      <c r="J99" s="83"/>
      <c r="K99" s="83"/>
      <c r="L99" s="83"/>
      <c r="M99" s="83"/>
      <c r="N99" s="83"/>
    </row>
    <row r="100" spans="1:14" ht="76.5" x14ac:dyDescent="0.25">
      <c r="A100" s="52">
        <v>3</v>
      </c>
      <c r="B100" s="35" t="s">
        <v>100</v>
      </c>
      <c r="C100" s="62">
        <v>300</v>
      </c>
      <c r="D100" s="63" t="s">
        <v>25</v>
      </c>
      <c r="E100" s="46">
        <v>0</v>
      </c>
      <c r="F100" s="44">
        <f t="shared" si="26"/>
        <v>0</v>
      </c>
      <c r="G100" s="45">
        <v>0.08</v>
      </c>
      <c r="H100" s="46">
        <f>F100*G100</f>
        <v>0</v>
      </c>
      <c r="I100" s="46">
        <f>F100+H100</f>
        <v>0</v>
      </c>
      <c r="J100" s="83"/>
      <c r="K100" s="83"/>
      <c r="L100" s="83"/>
      <c r="M100" s="83"/>
      <c r="N100" s="83"/>
    </row>
    <row r="101" spans="1:14" ht="76.5" x14ac:dyDescent="0.25">
      <c r="A101" s="52">
        <v>4</v>
      </c>
      <c r="B101" s="35" t="s">
        <v>101</v>
      </c>
      <c r="C101" s="62">
        <v>300</v>
      </c>
      <c r="D101" s="63" t="s">
        <v>25</v>
      </c>
      <c r="E101" s="46">
        <v>0</v>
      </c>
      <c r="F101" s="44">
        <f t="shared" si="26"/>
        <v>0</v>
      </c>
      <c r="G101" s="45">
        <v>0.08</v>
      </c>
      <c r="H101" s="46">
        <f>F101*G101</f>
        <v>0</v>
      </c>
      <c r="I101" s="46">
        <f>F101+H101</f>
        <v>0</v>
      </c>
      <c r="J101" s="83"/>
      <c r="K101" s="83"/>
      <c r="L101" s="83"/>
      <c r="M101" s="83"/>
      <c r="N101" s="83"/>
    </row>
    <row r="102" spans="1:14" x14ac:dyDescent="0.25">
      <c r="E102" s="50" t="s">
        <v>11</v>
      </c>
      <c r="F102" s="51">
        <f>SUM(F98:F101)</f>
        <v>0</v>
      </c>
      <c r="H102" s="51">
        <f>SUM(H98:H101)</f>
        <v>0</v>
      </c>
      <c r="I102" s="51">
        <f>SUM(I98:I101)</f>
        <v>0</v>
      </c>
    </row>
    <row r="103" spans="1:14" x14ac:dyDescent="0.25">
      <c r="B103" s="3" t="s">
        <v>47</v>
      </c>
    </row>
    <row r="104" spans="1:14" ht="51" x14ac:dyDescent="0.25">
      <c r="A104" s="26" t="s">
        <v>9</v>
      </c>
      <c r="B104" s="27" t="s">
        <v>10</v>
      </c>
      <c r="C104" s="28" t="s">
        <v>3</v>
      </c>
      <c r="D104" s="27" t="s">
        <v>0</v>
      </c>
      <c r="E104" s="29" t="s">
        <v>4</v>
      </c>
      <c r="F104" s="30" t="s">
        <v>6</v>
      </c>
      <c r="G104" s="31" t="s">
        <v>5</v>
      </c>
      <c r="H104" s="30" t="s">
        <v>7</v>
      </c>
      <c r="I104" s="30" t="s">
        <v>8</v>
      </c>
      <c r="J104" s="82" t="s">
        <v>134</v>
      </c>
      <c r="K104" s="82" t="s">
        <v>135</v>
      </c>
      <c r="L104" s="82" t="s">
        <v>136</v>
      </c>
      <c r="M104" s="82" t="s">
        <v>137</v>
      </c>
      <c r="N104" s="82" t="s">
        <v>138</v>
      </c>
    </row>
    <row r="105" spans="1:14" x14ac:dyDescent="0.25">
      <c r="A105" s="52">
        <v>1</v>
      </c>
      <c r="B105" s="64" t="s">
        <v>127</v>
      </c>
      <c r="C105" s="62">
        <v>500</v>
      </c>
      <c r="D105" s="53" t="s">
        <v>2</v>
      </c>
      <c r="E105" s="25">
        <v>0</v>
      </c>
      <c r="F105" s="44">
        <f t="shared" ref="F105:F108" si="27">C105*E105</f>
        <v>0</v>
      </c>
      <c r="G105" s="45">
        <v>0.08</v>
      </c>
      <c r="H105" s="46">
        <f>F105*G105</f>
        <v>0</v>
      </c>
      <c r="I105" s="46">
        <f>F105+H105</f>
        <v>0</v>
      </c>
      <c r="J105" s="83"/>
      <c r="K105" s="83"/>
      <c r="L105" s="83"/>
      <c r="M105" s="83"/>
      <c r="N105" s="83"/>
    </row>
    <row r="106" spans="1:14" x14ac:dyDescent="0.25">
      <c r="A106" s="52">
        <v>2</v>
      </c>
      <c r="B106" s="64" t="s">
        <v>128</v>
      </c>
      <c r="C106" s="62">
        <v>300</v>
      </c>
      <c r="D106" s="53" t="s">
        <v>129</v>
      </c>
      <c r="E106" s="25">
        <v>0</v>
      </c>
      <c r="F106" s="44">
        <f t="shared" si="27"/>
        <v>0</v>
      </c>
      <c r="G106" s="45">
        <v>0.08</v>
      </c>
      <c r="H106" s="46">
        <f>F106*G106</f>
        <v>0</v>
      </c>
      <c r="I106" s="46">
        <f>F106+H106</f>
        <v>0</v>
      </c>
      <c r="J106" s="83"/>
      <c r="K106" s="83"/>
      <c r="L106" s="83"/>
      <c r="M106" s="83"/>
      <c r="N106" s="83"/>
    </row>
    <row r="107" spans="1:14" ht="25.5" x14ac:dyDescent="0.25">
      <c r="A107" s="52">
        <v>3</v>
      </c>
      <c r="B107" s="64" t="s">
        <v>64</v>
      </c>
      <c r="C107" s="62">
        <v>600</v>
      </c>
      <c r="D107" s="53" t="s">
        <v>2</v>
      </c>
      <c r="E107" s="25">
        <v>0</v>
      </c>
      <c r="F107" s="44">
        <f t="shared" si="27"/>
        <v>0</v>
      </c>
      <c r="G107" s="45">
        <v>0.08</v>
      </c>
      <c r="H107" s="46">
        <f>F107*G107</f>
        <v>0</v>
      </c>
      <c r="I107" s="46">
        <f>F107+H107</f>
        <v>0</v>
      </c>
      <c r="J107" s="83"/>
      <c r="K107" s="83"/>
      <c r="L107" s="83"/>
      <c r="M107" s="83"/>
      <c r="N107" s="83"/>
    </row>
    <row r="108" spans="1:14" x14ac:dyDescent="0.25">
      <c r="A108" s="52">
        <v>4</v>
      </c>
      <c r="B108" s="64" t="s">
        <v>86</v>
      </c>
      <c r="C108" s="62">
        <v>200</v>
      </c>
      <c r="D108" s="53" t="s">
        <v>87</v>
      </c>
      <c r="E108" s="25">
        <v>0</v>
      </c>
      <c r="F108" s="44">
        <f t="shared" si="27"/>
        <v>0</v>
      </c>
      <c r="G108" s="45">
        <v>0.08</v>
      </c>
      <c r="H108" s="46">
        <f>F108*G108</f>
        <v>0</v>
      </c>
      <c r="I108" s="46">
        <f>F108+H108</f>
        <v>0</v>
      </c>
      <c r="J108" s="83"/>
      <c r="K108" s="83"/>
      <c r="L108" s="83"/>
      <c r="M108" s="83"/>
      <c r="N108" s="83"/>
    </row>
    <row r="109" spans="1:14" x14ac:dyDescent="0.25">
      <c r="E109" s="50" t="s">
        <v>11</v>
      </c>
      <c r="F109" s="51">
        <f>SUM(F105:F108)</f>
        <v>0</v>
      </c>
      <c r="H109" s="51">
        <f>SUM(H105:H108)</f>
        <v>0</v>
      </c>
      <c r="I109" s="51">
        <f>SUM(I105:I108)</f>
        <v>0</v>
      </c>
    </row>
    <row r="110" spans="1:14" x14ac:dyDescent="0.25">
      <c r="B110" s="3" t="s">
        <v>48</v>
      </c>
    </row>
    <row r="111" spans="1:14" ht="51" x14ac:dyDescent="0.25">
      <c r="A111" s="26" t="s">
        <v>9</v>
      </c>
      <c r="B111" s="27" t="s">
        <v>10</v>
      </c>
      <c r="C111" s="28" t="s">
        <v>3</v>
      </c>
      <c r="D111" s="27" t="s">
        <v>0</v>
      </c>
      <c r="E111" s="29" t="s">
        <v>4</v>
      </c>
      <c r="F111" s="30" t="s">
        <v>6</v>
      </c>
      <c r="G111" s="31" t="s">
        <v>5</v>
      </c>
      <c r="H111" s="30" t="s">
        <v>7</v>
      </c>
      <c r="I111" s="84" t="s">
        <v>8</v>
      </c>
      <c r="J111" s="81" t="s">
        <v>134</v>
      </c>
      <c r="K111" s="81" t="s">
        <v>135</v>
      </c>
      <c r="L111" s="81" t="s">
        <v>136</v>
      </c>
      <c r="M111" s="81" t="s">
        <v>137</v>
      </c>
      <c r="N111" s="81" t="s">
        <v>138</v>
      </c>
    </row>
    <row r="112" spans="1:14" ht="39.75" x14ac:dyDescent="0.25">
      <c r="A112" s="40">
        <v>1</v>
      </c>
      <c r="B112" s="41" t="s">
        <v>109</v>
      </c>
      <c r="C112" s="62">
        <v>15000</v>
      </c>
      <c r="D112" s="53" t="s">
        <v>1</v>
      </c>
      <c r="E112" s="25">
        <v>0</v>
      </c>
      <c r="F112" s="44">
        <f t="shared" ref="F112:F118" si="28">C112*E112</f>
        <v>0</v>
      </c>
      <c r="G112" s="45">
        <v>0.08</v>
      </c>
      <c r="H112" s="46">
        <f t="shared" ref="H112:H118" si="29">F112*G112</f>
        <v>0</v>
      </c>
      <c r="I112" s="46">
        <f t="shared" ref="I112:I118" si="30">F112+H112</f>
        <v>0</v>
      </c>
      <c r="J112" s="83"/>
      <c r="K112" s="83"/>
      <c r="L112" s="83"/>
      <c r="M112" s="83"/>
      <c r="N112" s="83"/>
    </row>
    <row r="113" spans="1:14" ht="25.5" x14ac:dyDescent="0.25">
      <c r="A113" s="40">
        <v>2</v>
      </c>
      <c r="B113" s="41" t="s">
        <v>69</v>
      </c>
      <c r="C113" s="62">
        <v>3200</v>
      </c>
      <c r="D113" s="53" t="s">
        <v>1</v>
      </c>
      <c r="E113" s="25">
        <v>0</v>
      </c>
      <c r="F113" s="44">
        <f t="shared" si="28"/>
        <v>0</v>
      </c>
      <c r="G113" s="45">
        <v>0.08</v>
      </c>
      <c r="H113" s="46">
        <f t="shared" si="29"/>
        <v>0</v>
      </c>
      <c r="I113" s="46">
        <f t="shared" si="30"/>
        <v>0</v>
      </c>
      <c r="J113" s="83"/>
      <c r="K113" s="83"/>
      <c r="L113" s="83"/>
      <c r="M113" s="83"/>
      <c r="N113" s="83"/>
    </row>
    <row r="114" spans="1:14" ht="25.5" x14ac:dyDescent="0.25">
      <c r="A114" s="40">
        <v>3</v>
      </c>
      <c r="B114" s="35" t="s">
        <v>70</v>
      </c>
      <c r="C114" s="62">
        <v>10000</v>
      </c>
      <c r="D114" s="53" t="s">
        <v>1</v>
      </c>
      <c r="E114" s="25">
        <v>0</v>
      </c>
      <c r="F114" s="44">
        <f t="shared" si="28"/>
        <v>0</v>
      </c>
      <c r="G114" s="45">
        <v>0.08</v>
      </c>
      <c r="H114" s="46">
        <f t="shared" si="29"/>
        <v>0</v>
      </c>
      <c r="I114" s="46">
        <f t="shared" si="30"/>
        <v>0</v>
      </c>
      <c r="J114" s="83"/>
      <c r="K114" s="83"/>
      <c r="L114" s="83"/>
      <c r="M114" s="83"/>
      <c r="N114" s="83"/>
    </row>
    <row r="115" spans="1:14" ht="25.5" x14ac:dyDescent="0.25">
      <c r="A115" s="40">
        <v>4</v>
      </c>
      <c r="B115" s="35" t="s">
        <v>73</v>
      </c>
      <c r="C115" s="62">
        <v>1000</v>
      </c>
      <c r="D115" s="53" t="s">
        <v>1</v>
      </c>
      <c r="E115" s="25">
        <v>0</v>
      </c>
      <c r="F115" s="44">
        <f t="shared" si="28"/>
        <v>0</v>
      </c>
      <c r="G115" s="45">
        <v>0.08</v>
      </c>
      <c r="H115" s="46">
        <f t="shared" si="29"/>
        <v>0</v>
      </c>
      <c r="I115" s="46">
        <f t="shared" si="30"/>
        <v>0</v>
      </c>
      <c r="J115" s="83"/>
      <c r="K115" s="83"/>
      <c r="L115" s="83"/>
      <c r="M115" s="83"/>
      <c r="N115" s="83"/>
    </row>
    <row r="116" spans="1:14" ht="25.5" x14ac:dyDescent="0.25">
      <c r="A116" s="40">
        <v>5</v>
      </c>
      <c r="B116" s="65" t="s">
        <v>110</v>
      </c>
      <c r="C116" s="62">
        <v>1000</v>
      </c>
      <c r="D116" s="53" t="s">
        <v>1</v>
      </c>
      <c r="E116" s="25">
        <v>0</v>
      </c>
      <c r="F116" s="44">
        <f t="shared" si="28"/>
        <v>0</v>
      </c>
      <c r="G116" s="45">
        <v>0.08</v>
      </c>
      <c r="H116" s="46">
        <f t="shared" si="29"/>
        <v>0</v>
      </c>
      <c r="I116" s="46">
        <f t="shared" si="30"/>
        <v>0</v>
      </c>
      <c r="J116" s="83"/>
      <c r="K116" s="83"/>
      <c r="L116" s="83"/>
      <c r="M116" s="83"/>
      <c r="N116" s="83"/>
    </row>
    <row r="117" spans="1:14" x14ac:dyDescent="0.25">
      <c r="A117" s="52">
        <v>6</v>
      </c>
      <c r="B117" s="66" t="s">
        <v>111</v>
      </c>
      <c r="C117" s="62">
        <v>200</v>
      </c>
      <c r="D117" s="53" t="s">
        <v>2</v>
      </c>
      <c r="E117" s="25">
        <v>0</v>
      </c>
      <c r="F117" s="44">
        <f t="shared" si="28"/>
        <v>0</v>
      </c>
      <c r="G117" s="45">
        <v>0.08</v>
      </c>
      <c r="H117" s="46">
        <f t="shared" si="29"/>
        <v>0</v>
      </c>
      <c r="I117" s="46">
        <f t="shared" si="30"/>
        <v>0</v>
      </c>
      <c r="J117" s="83"/>
      <c r="K117" s="83"/>
      <c r="L117" s="83"/>
      <c r="M117" s="83"/>
      <c r="N117" s="83"/>
    </row>
    <row r="118" spans="1:14" ht="38.25" x14ac:dyDescent="0.25">
      <c r="A118" s="40">
        <v>7</v>
      </c>
      <c r="B118" s="99" t="s">
        <v>146</v>
      </c>
      <c r="C118" s="47">
        <v>5000</v>
      </c>
      <c r="D118" s="43" t="s">
        <v>14</v>
      </c>
      <c r="E118" s="25">
        <v>0</v>
      </c>
      <c r="F118" s="44">
        <f t="shared" si="28"/>
        <v>0</v>
      </c>
      <c r="G118" s="45">
        <v>0.08</v>
      </c>
      <c r="H118" s="46">
        <f t="shared" si="29"/>
        <v>0</v>
      </c>
      <c r="I118" s="46">
        <f t="shared" si="30"/>
        <v>0</v>
      </c>
      <c r="J118" s="83"/>
      <c r="K118" s="83"/>
      <c r="L118" s="83"/>
      <c r="M118" s="83"/>
      <c r="N118" s="83"/>
    </row>
    <row r="119" spans="1:14" x14ac:dyDescent="0.25">
      <c r="B119" s="67"/>
      <c r="E119" s="50" t="s">
        <v>11</v>
      </c>
      <c r="F119" s="51">
        <f>SUM(F112:F118)</f>
        <v>0</v>
      </c>
      <c r="H119" s="51">
        <f>SUM(H112:H118)</f>
        <v>0</v>
      </c>
      <c r="I119" s="51">
        <f>SUM(I112:I118)</f>
        <v>0</v>
      </c>
    </row>
    <row r="120" spans="1:14" x14ac:dyDescent="0.25">
      <c r="B120" s="3" t="s">
        <v>49</v>
      </c>
    </row>
    <row r="121" spans="1:14" ht="51" x14ac:dyDescent="0.25">
      <c r="A121" s="26" t="s">
        <v>9</v>
      </c>
      <c r="B121" s="27" t="s">
        <v>10</v>
      </c>
      <c r="C121" s="28" t="s">
        <v>3</v>
      </c>
      <c r="D121" s="27" t="s">
        <v>0</v>
      </c>
      <c r="E121" s="29" t="s">
        <v>4</v>
      </c>
      <c r="F121" s="30" t="s">
        <v>6</v>
      </c>
      <c r="G121" s="31" t="s">
        <v>5</v>
      </c>
      <c r="H121" s="30" t="s">
        <v>7</v>
      </c>
      <c r="I121" s="30" t="s">
        <v>8</v>
      </c>
      <c r="J121" s="82" t="s">
        <v>134</v>
      </c>
      <c r="K121" s="82" t="s">
        <v>135</v>
      </c>
      <c r="L121" s="82" t="s">
        <v>136</v>
      </c>
      <c r="M121" s="82" t="s">
        <v>137</v>
      </c>
      <c r="N121" s="82" t="s">
        <v>138</v>
      </c>
    </row>
    <row r="122" spans="1:14" ht="63.75" x14ac:dyDescent="0.25">
      <c r="A122" s="52">
        <v>1</v>
      </c>
      <c r="B122" s="99" t="s">
        <v>147</v>
      </c>
      <c r="C122" s="62">
        <v>500</v>
      </c>
      <c r="D122" s="53" t="s">
        <v>2</v>
      </c>
      <c r="E122" s="25">
        <v>0</v>
      </c>
      <c r="F122" s="44">
        <f t="shared" ref="F122:F123" si="31">C122*E122</f>
        <v>0</v>
      </c>
      <c r="G122" s="45">
        <v>0.08</v>
      </c>
      <c r="H122" s="46">
        <f>F122*G122</f>
        <v>0</v>
      </c>
      <c r="I122" s="46">
        <f>F122+H122</f>
        <v>0</v>
      </c>
      <c r="J122" s="83"/>
      <c r="K122" s="83"/>
      <c r="L122" s="83"/>
      <c r="M122" s="83"/>
      <c r="N122" s="83"/>
    </row>
    <row r="123" spans="1:14" ht="38.25" x14ac:dyDescent="0.25">
      <c r="A123" s="52">
        <v>2</v>
      </c>
      <c r="B123" s="64" t="s">
        <v>112</v>
      </c>
      <c r="C123" s="62">
        <v>500</v>
      </c>
      <c r="D123" s="53" t="s">
        <v>2</v>
      </c>
      <c r="E123" s="25">
        <v>0</v>
      </c>
      <c r="F123" s="44">
        <f t="shared" si="31"/>
        <v>0</v>
      </c>
      <c r="G123" s="45">
        <v>0.08</v>
      </c>
      <c r="H123" s="46">
        <f>F123*G123</f>
        <v>0</v>
      </c>
      <c r="I123" s="46">
        <f>F123+H123</f>
        <v>0</v>
      </c>
      <c r="J123" s="83"/>
      <c r="K123" s="83"/>
      <c r="L123" s="83"/>
      <c r="M123" s="83"/>
      <c r="N123" s="83"/>
    </row>
    <row r="124" spans="1:14" x14ac:dyDescent="0.25">
      <c r="E124" s="50" t="s">
        <v>11</v>
      </c>
      <c r="F124" s="51">
        <f>SUM(F122:F123)</f>
        <v>0</v>
      </c>
      <c r="H124" s="51">
        <f>SUM(H122:H123)</f>
        <v>0</v>
      </c>
      <c r="I124" s="51">
        <f>SUM(I122:I123)</f>
        <v>0</v>
      </c>
    </row>
    <row r="125" spans="1:14" x14ac:dyDescent="0.25">
      <c r="B125" s="3" t="s">
        <v>50</v>
      </c>
    </row>
    <row r="126" spans="1:14" ht="51" x14ac:dyDescent="0.25">
      <c r="A126" s="26" t="s">
        <v>9</v>
      </c>
      <c r="B126" s="27" t="s">
        <v>10</v>
      </c>
      <c r="C126" s="28" t="s">
        <v>3</v>
      </c>
      <c r="D126" s="27" t="s">
        <v>0</v>
      </c>
      <c r="E126" s="29" t="s">
        <v>4</v>
      </c>
      <c r="F126" s="30" t="s">
        <v>6</v>
      </c>
      <c r="G126" s="31" t="s">
        <v>5</v>
      </c>
      <c r="H126" s="30" t="s">
        <v>7</v>
      </c>
      <c r="I126" s="30" t="s">
        <v>8</v>
      </c>
      <c r="J126" s="82" t="s">
        <v>134</v>
      </c>
      <c r="K126" s="82" t="s">
        <v>135</v>
      </c>
      <c r="L126" s="82" t="s">
        <v>136</v>
      </c>
      <c r="M126" s="82" t="s">
        <v>137</v>
      </c>
      <c r="N126" s="82" t="s">
        <v>138</v>
      </c>
    </row>
    <row r="127" spans="1:14" ht="51" x14ac:dyDescent="0.25">
      <c r="A127" s="52">
        <v>1</v>
      </c>
      <c r="B127" s="35" t="s">
        <v>23</v>
      </c>
      <c r="C127" s="62">
        <v>10</v>
      </c>
      <c r="D127" s="53" t="s">
        <v>2</v>
      </c>
      <c r="E127" s="25">
        <v>0</v>
      </c>
      <c r="F127" s="44">
        <f t="shared" ref="F127" si="32">C127*E127</f>
        <v>0</v>
      </c>
      <c r="G127" s="45">
        <v>0.23</v>
      </c>
      <c r="H127" s="46">
        <f>F127*G127</f>
        <v>0</v>
      </c>
      <c r="I127" s="46">
        <f>F127+H127</f>
        <v>0</v>
      </c>
      <c r="J127" s="83"/>
      <c r="K127" s="83"/>
      <c r="L127" s="83"/>
      <c r="M127" s="83"/>
      <c r="N127" s="83"/>
    </row>
    <row r="128" spans="1:14" x14ac:dyDescent="0.25">
      <c r="E128" s="50" t="s">
        <v>11</v>
      </c>
      <c r="F128" s="51">
        <f>SUM(F127)</f>
        <v>0</v>
      </c>
      <c r="H128" s="51">
        <f>SUM(H127)</f>
        <v>0</v>
      </c>
      <c r="I128" s="51">
        <f>SUM(I127)</f>
        <v>0</v>
      </c>
    </row>
    <row r="129" spans="1:14" x14ac:dyDescent="0.25">
      <c r="B129" s="3" t="s">
        <v>51</v>
      </c>
    </row>
    <row r="130" spans="1:14" ht="51" x14ac:dyDescent="0.25">
      <c r="A130" s="26" t="s">
        <v>9</v>
      </c>
      <c r="B130" s="27" t="s">
        <v>10</v>
      </c>
      <c r="C130" s="28" t="s">
        <v>3</v>
      </c>
      <c r="D130" s="27" t="s">
        <v>0</v>
      </c>
      <c r="E130" s="29" t="s">
        <v>4</v>
      </c>
      <c r="F130" s="30" t="s">
        <v>6</v>
      </c>
      <c r="G130" s="31" t="s">
        <v>5</v>
      </c>
      <c r="H130" s="30" t="s">
        <v>7</v>
      </c>
      <c r="I130" s="30" t="s">
        <v>8</v>
      </c>
      <c r="J130" s="82" t="s">
        <v>134</v>
      </c>
      <c r="K130" s="82" t="s">
        <v>135</v>
      </c>
      <c r="L130" s="82" t="s">
        <v>136</v>
      </c>
      <c r="M130" s="82" t="s">
        <v>137</v>
      </c>
      <c r="N130" s="82" t="s">
        <v>138</v>
      </c>
    </row>
    <row r="131" spans="1:14" ht="25.5" x14ac:dyDescent="0.25">
      <c r="A131" s="52">
        <v>1</v>
      </c>
      <c r="B131" s="64" t="s">
        <v>30</v>
      </c>
      <c r="C131" s="62">
        <v>200</v>
      </c>
      <c r="D131" s="53" t="s">
        <v>1</v>
      </c>
      <c r="E131" s="25">
        <v>0</v>
      </c>
      <c r="F131" s="44">
        <f t="shared" ref="F131" si="33">C131*E131</f>
        <v>0</v>
      </c>
      <c r="G131" s="45">
        <v>0.08</v>
      </c>
      <c r="H131" s="46">
        <f>F131*G131</f>
        <v>0</v>
      </c>
      <c r="I131" s="46">
        <f>F131+H131</f>
        <v>0</v>
      </c>
      <c r="J131" s="83"/>
      <c r="K131" s="83"/>
      <c r="L131" s="83"/>
      <c r="M131" s="83"/>
      <c r="N131" s="83"/>
    </row>
    <row r="132" spans="1:14" x14ac:dyDescent="0.25">
      <c r="E132" s="50" t="s">
        <v>11</v>
      </c>
      <c r="F132" s="51">
        <f>SUM(F131)</f>
        <v>0</v>
      </c>
      <c r="H132" s="51">
        <f>SUM(H131)</f>
        <v>0</v>
      </c>
      <c r="I132" s="51">
        <f>SUM(I131)</f>
        <v>0</v>
      </c>
    </row>
    <row r="133" spans="1:14" x14ac:dyDescent="0.25">
      <c r="B133" s="3" t="s">
        <v>52</v>
      </c>
    </row>
    <row r="134" spans="1:14" ht="51" x14ac:dyDescent="0.25">
      <c r="A134" s="26" t="s">
        <v>9</v>
      </c>
      <c r="B134" s="27" t="s">
        <v>10</v>
      </c>
      <c r="C134" s="28" t="s">
        <v>3</v>
      </c>
      <c r="D134" s="27" t="s">
        <v>0</v>
      </c>
      <c r="E134" s="29" t="s">
        <v>4</v>
      </c>
      <c r="F134" s="30" t="s">
        <v>6</v>
      </c>
      <c r="G134" s="31" t="s">
        <v>5</v>
      </c>
      <c r="H134" s="30" t="s">
        <v>7</v>
      </c>
      <c r="I134" s="30" t="s">
        <v>8</v>
      </c>
      <c r="J134" s="82" t="s">
        <v>134</v>
      </c>
      <c r="K134" s="82" t="s">
        <v>135</v>
      </c>
      <c r="L134" s="82" t="s">
        <v>136</v>
      </c>
      <c r="M134" s="82" t="s">
        <v>137</v>
      </c>
      <c r="N134" s="82" t="s">
        <v>138</v>
      </c>
    </row>
    <row r="135" spans="1:14" ht="63.75" x14ac:dyDescent="0.25">
      <c r="A135" s="52">
        <v>1</v>
      </c>
      <c r="B135" s="35" t="s">
        <v>31</v>
      </c>
      <c r="C135" s="62">
        <v>5</v>
      </c>
      <c r="D135" s="53" t="s">
        <v>2</v>
      </c>
      <c r="E135" s="25">
        <v>0</v>
      </c>
      <c r="F135" s="44">
        <f t="shared" ref="F135" si="34">C135*E135</f>
        <v>0</v>
      </c>
      <c r="G135" s="45">
        <v>0.08</v>
      </c>
      <c r="H135" s="46">
        <f>F135*G135</f>
        <v>0</v>
      </c>
      <c r="I135" s="46">
        <f>F135+H135</f>
        <v>0</v>
      </c>
      <c r="J135" s="83"/>
      <c r="K135" s="83"/>
      <c r="L135" s="83"/>
      <c r="M135" s="83"/>
      <c r="N135" s="83"/>
    </row>
    <row r="136" spans="1:14" x14ac:dyDescent="0.25">
      <c r="E136" s="50" t="s">
        <v>11</v>
      </c>
      <c r="F136" s="51">
        <f>SUM(F135)</f>
        <v>0</v>
      </c>
      <c r="H136" s="51">
        <f>SUM(H135)</f>
        <v>0</v>
      </c>
      <c r="I136" s="51">
        <f>SUM(I135)</f>
        <v>0</v>
      </c>
    </row>
    <row r="137" spans="1:14" x14ac:dyDescent="0.25">
      <c r="B137" s="3" t="s">
        <v>53</v>
      </c>
    </row>
    <row r="138" spans="1:14" ht="51" x14ac:dyDescent="0.25">
      <c r="A138" s="26" t="s">
        <v>9</v>
      </c>
      <c r="B138" s="27" t="s">
        <v>10</v>
      </c>
      <c r="C138" s="28" t="s">
        <v>3</v>
      </c>
      <c r="D138" s="27" t="s">
        <v>0</v>
      </c>
      <c r="E138" s="29" t="s">
        <v>4</v>
      </c>
      <c r="F138" s="30" t="s">
        <v>6</v>
      </c>
      <c r="G138" s="31" t="s">
        <v>5</v>
      </c>
      <c r="H138" s="30" t="s">
        <v>7</v>
      </c>
      <c r="I138" s="30" t="s">
        <v>8</v>
      </c>
      <c r="J138" s="82" t="s">
        <v>134</v>
      </c>
      <c r="K138" s="82" t="s">
        <v>135</v>
      </c>
      <c r="L138" s="82" t="s">
        <v>136</v>
      </c>
      <c r="M138" s="82" t="s">
        <v>137</v>
      </c>
      <c r="N138" s="82" t="s">
        <v>138</v>
      </c>
    </row>
    <row r="139" spans="1:14" x14ac:dyDescent="0.25">
      <c r="A139" s="52">
        <v>1</v>
      </c>
      <c r="B139" s="22" t="s">
        <v>58</v>
      </c>
      <c r="C139" s="23">
        <v>1500</v>
      </c>
      <c r="D139" s="53" t="s">
        <v>1</v>
      </c>
      <c r="E139" s="54">
        <v>0</v>
      </c>
      <c r="F139" s="44">
        <f t="shared" ref="F139:F140" si="35">C139*E139</f>
        <v>0</v>
      </c>
      <c r="G139" s="45">
        <v>0.08</v>
      </c>
      <c r="H139" s="46">
        <f>F139*G139</f>
        <v>0</v>
      </c>
      <c r="I139" s="46">
        <f>F139+H139</f>
        <v>0</v>
      </c>
      <c r="J139" s="83"/>
      <c r="K139" s="83"/>
      <c r="L139" s="83"/>
      <c r="M139" s="83"/>
      <c r="N139" s="83"/>
    </row>
    <row r="140" spans="1:14" x14ac:dyDescent="0.25">
      <c r="A140" s="52">
        <v>2</v>
      </c>
      <c r="B140" s="22" t="s">
        <v>59</v>
      </c>
      <c r="C140" s="23">
        <v>1000</v>
      </c>
      <c r="D140" s="53" t="s">
        <v>1</v>
      </c>
      <c r="E140" s="54">
        <v>0</v>
      </c>
      <c r="F140" s="44">
        <f t="shared" si="35"/>
        <v>0</v>
      </c>
      <c r="G140" s="45">
        <v>0.08</v>
      </c>
      <c r="H140" s="46">
        <f>F140*G140</f>
        <v>0</v>
      </c>
      <c r="I140" s="46">
        <f>F140+H140</f>
        <v>0</v>
      </c>
      <c r="J140" s="83"/>
      <c r="K140" s="83"/>
      <c r="L140" s="83"/>
      <c r="M140" s="83"/>
      <c r="N140" s="83"/>
    </row>
    <row r="141" spans="1:14" x14ac:dyDescent="0.25">
      <c r="E141" s="50" t="s">
        <v>11</v>
      </c>
      <c r="F141" s="51">
        <f>SUM(F139:F140)</f>
        <v>0</v>
      </c>
      <c r="H141" s="51">
        <f>SUM(H139:H140)</f>
        <v>0</v>
      </c>
      <c r="I141" s="51">
        <f>SUM(I139:I140)</f>
        <v>0</v>
      </c>
    </row>
    <row r="142" spans="1:14" x14ac:dyDescent="0.25">
      <c r="B142" s="3" t="s">
        <v>54</v>
      </c>
    </row>
    <row r="143" spans="1:14" ht="51" x14ac:dyDescent="0.25">
      <c r="A143" s="26" t="s">
        <v>9</v>
      </c>
      <c r="B143" s="27" t="s">
        <v>10</v>
      </c>
      <c r="C143" s="28" t="s">
        <v>3</v>
      </c>
      <c r="D143" s="27" t="s">
        <v>0</v>
      </c>
      <c r="E143" s="29" t="s">
        <v>4</v>
      </c>
      <c r="F143" s="30" t="s">
        <v>6</v>
      </c>
      <c r="G143" s="31" t="s">
        <v>5</v>
      </c>
      <c r="H143" s="30" t="s">
        <v>7</v>
      </c>
      <c r="I143" s="30" t="s">
        <v>8</v>
      </c>
      <c r="J143" s="81" t="s">
        <v>134</v>
      </c>
      <c r="K143" s="81" t="s">
        <v>135</v>
      </c>
      <c r="L143" s="81" t="s">
        <v>136</v>
      </c>
      <c r="M143" s="81" t="s">
        <v>137</v>
      </c>
      <c r="N143" s="81" t="s">
        <v>138</v>
      </c>
    </row>
    <row r="144" spans="1:14" x14ac:dyDescent="0.25">
      <c r="A144" s="52">
        <v>1</v>
      </c>
      <c r="B144" s="35" t="s">
        <v>32</v>
      </c>
      <c r="C144" s="62">
        <v>3000</v>
      </c>
      <c r="D144" s="53" t="s">
        <v>2</v>
      </c>
      <c r="E144" s="25">
        <v>0</v>
      </c>
      <c r="F144" s="44">
        <f t="shared" ref="F144" si="36">C144*E144</f>
        <v>0</v>
      </c>
      <c r="G144" s="45">
        <v>0.08</v>
      </c>
      <c r="H144" s="46">
        <f>F144*G144</f>
        <v>0</v>
      </c>
      <c r="I144" s="46">
        <f>F144+H144</f>
        <v>0</v>
      </c>
    </row>
    <row r="145" spans="1:14" x14ac:dyDescent="0.25">
      <c r="E145" s="50" t="s">
        <v>11</v>
      </c>
      <c r="F145" s="51">
        <f>SUM(F144)</f>
        <v>0</v>
      </c>
      <c r="H145" s="51">
        <f>SUM(H144)</f>
        <v>0</v>
      </c>
      <c r="I145" s="51">
        <f>SUM(I144)</f>
        <v>0</v>
      </c>
    </row>
    <row r="146" spans="1:14" x14ac:dyDescent="0.25">
      <c r="B146" s="3" t="s">
        <v>55</v>
      </c>
    </row>
    <row r="147" spans="1:14" ht="51" x14ac:dyDescent="0.25">
      <c r="A147" s="26" t="s">
        <v>9</v>
      </c>
      <c r="B147" s="27" t="s">
        <v>10</v>
      </c>
      <c r="C147" s="28" t="s">
        <v>3</v>
      </c>
      <c r="D147" s="27" t="s">
        <v>0</v>
      </c>
      <c r="E147" s="29" t="s">
        <v>4</v>
      </c>
      <c r="F147" s="30" t="s">
        <v>6</v>
      </c>
      <c r="G147" s="31" t="s">
        <v>5</v>
      </c>
      <c r="H147" s="30" t="s">
        <v>7</v>
      </c>
      <c r="I147" s="30" t="s">
        <v>8</v>
      </c>
      <c r="J147" s="82" t="s">
        <v>134</v>
      </c>
      <c r="K147" s="82" t="s">
        <v>135</v>
      </c>
      <c r="L147" s="82" t="s">
        <v>136</v>
      </c>
      <c r="M147" s="82" t="s">
        <v>137</v>
      </c>
      <c r="N147" s="82" t="s">
        <v>138</v>
      </c>
    </row>
    <row r="148" spans="1:14" x14ac:dyDescent="0.25">
      <c r="A148" s="52">
        <v>1</v>
      </c>
      <c r="B148" s="35" t="s">
        <v>33</v>
      </c>
      <c r="C148" s="62">
        <v>100</v>
      </c>
      <c r="D148" s="53" t="s">
        <v>1</v>
      </c>
      <c r="E148" s="25">
        <v>0</v>
      </c>
      <c r="F148" s="44">
        <f t="shared" ref="F148" si="37">C148*E148</f>
        <v>0</v>
      </c>
      <c r="G148" s="45">
        <v>0.08</v>
      </c>
      <c r="H148" s="46">
        <f>F148*G148</f>
        <v>0</v>
      </c>
      <c r="I148" s="46">
        <f>F148+H148</f>
        <v>0</v>
      </c>
      <c r="J148" s="83"/>
      <c r="K148" s="83"/>
      <c r="L148" s="83"/>
      <c r="M148" s="83"/>
      <c r="N148" s="83"/>
    </row>
    <row r="149" spans="1:14" x14ac:dyDescent="0.25">
      <c r="E149" s="50" t="s">
        <v>11</v>
      </c>
      <c r="F149" s="51">
        <f>SUM(F148)</f>
        <v>0</v>
      </c>
      <c r="H149" s="51">
        <f>SUM(H148)</f>
        <v>0</v>
      </c>
      <c r="I149" s="51">
        <f>SUM(I148)</f>
        <v>0</v>
      </c>
    </row>
    <row r="150" spans="1:14" x14ac:dyDescent="0.25">
      <c r="B150" s="3" t="s">
        <v>61</v>
      </c>
    </row>
    <row r="151" spans="1:14" ht="51" x14ac:dyDescent="0.25">
      <c r="A151" s="26" t="s">
        <v>9</v>
      </c>
      <c r="B151" s="27" t="s">
        <v>10</v>
      </c>
      <c r="C151" s="28" t="s">
        <v>3</v>
      </c>
      <c r="D151" s="27" t="s">
        <v>0</v>
      </c>
      <c r="E151" s="29" t="s">
        <v>4</v>
      </c>
      <c r="F151" s="30" t="s">
        <v>6</v>
      </c>
      <c r="G151" s="31" t="s">
        <v>5</v>
      </c>
      <c r="H151" s="30" t="s">
        <v>7</v>
      </c>
      <c r="I151" s="30" t="s">
        <v>8</v>
      </c>
      <c r="J151" s="82" t="s">
        <v>134</v>
      </c>
      <c r="K151" s="82" t="s">
        <v>135</v>
      </c>
      <c r="L151" s="82" t="s">
        <v>136</v>
      </c>
      <c r="M151" s="82" t="s">
        <v>137</v>
      </c>
      <c r="N151" s="82" t="s">
        <v>138</v>
      </c>
    </row>
    <row r="152" spans="1:14" x14ac:dyDescent="0.25">
      <c r="A152" s="52">
        <v>1</v>
      </c>
      <c r="B152" s="68" t="s">
        <v>34</v>
      </c>
      <c r="C152" s="62">
        <v>3000</v>
      </c>
      <c r="D152" s="53" t="s">
        <v>1</v>
      </c>
      <c r="E152" s="54">
        <v>0</v>
      </c>
      <c r="F152" s="44">
        <f t="shared" ref="F152" si="38">C152*E152</f>
        <v>0</v>
      </c>
      <c r="G152" s="45">
        <v>0.08</v>
      </c>
      <c r="H152" s="46">
        <f>F152*G152</f>
        <v>0</v>
      </c>
      <c r="I152" s="46">
        <f>F152+H152</f>
        <v>0</v>
      </c>
      <c r="J152" s="83"/>
      <c r="K152" s="83"/>
      <c r="L152" s="83"/>
      <c r="M152" s="83"/>
      <c r="N152" s="83"/>
    </row>
    <row r="153" spans="1:14" x14ac:dyDescent="0.25">
      <c r="E153" s="50" t="s">
        <v>11</v>
      </c>
      <c r="F153" s="51">
        <f>SUM(F152)</f>
        <v>0</v>
      </c>
      <c r="H153" s="51">
        <f>SUM(H152)</f>
        <v>0</v>
      </c>
      <c r="I153" s="51">
        <f>SUM(I152)</f>
        <v>0</v>
      </c>
    </row>
    <row r="154" spans="1:14" x14ac:dyDescent="0.25">
      <c r="B154" s="3" t="s">
        <v>65</v>
      </c>
    </row>
    <row r="155" spans="1:14" ht="51" x14ac:dyDescent="0.25">
      <c r="A155" s="26" t="s">
        <v>9</v>
      </c>
      <c r="B155" s="27" t="s">
        <v>10</v>
      </c>
      <c r="C155" s="28" t="s">
        <v>3</v>
      </c>
      <c r="D155" s="27" t="s">
        <v>0</v>
      </c>
      <c r="E155" s="29" t="s">
        <v>4</v>
      </c>
      <c r="F155" s="30" t="s">
        <v>6</v>
      </c>
      <c r="G155" s="31" t="s">
        <v>5</v>
      </c>
      <c r="H155" s="30" t="s">
        <v>7</v>
      </c>
      <c r="I155" s="30" t="s">
        <v>8</v>
      </c>
      <c r="J155" s="82" t="s">
        <v>134</v>
      </c>
      <c r="K155" s="82" t="s">
        <v>135</v>
      </c>
      <c r="L155" s="82" t="s">
        <v>136</v>
      </c>
      <c r="M155" s="82" t="s">
        <v>137</v>
      </c>
      <c r="N155" s="82" t="s">
        <v>138</v>
      </c>
    </row>
    <row r="156" spans="1:14" ht="25.5" x14ac:dyDescent="0.25">
      <c r="A156" s="52">
        <v>1</v>
      </c>
      <c r="B156" s="68" t="s">
        <v>126</v>
      </c>
      <c r="C156" s="62">
        <v>3000</v>
      </c>
      <c r="D156" s="53" t="s">
        <v>1</v>
      </c>
      <c r="E156" s="54">
        <v>0</v>
      </c>
      <c r="F156" s="44">
        <f t="shared" ref="F156" si="39">C156*E156</f>
        <v>0</v>
      </c>
      <c r="G156" s="45">
        <v>0.08</v>
      </c>
      <c r="H156" s="46">
        <f>F156*G156</f>
        <v>0</v>
      </c>
      <c r="I156" s="46">
        <f>F156+H156</f>
        <v>0</v>
      </c>
      <c r="J156" s="83"/>
      <c r="K156" s="83"/>
      <c r="L156" s="83"/>
      <c r="M156" s="83"/>
      <c r="N156" s="83"/>
    </row>
    <row r="157" spans="1:14" x14ac:dyDescent="0.25">
      <c r="E157" s="50" t="s">
        <v>11</v>
      </c>
      <c r="F157" s="51">
        <f>SUM(F156)</f>
        <v>0</v>
      </c>
      <c r="H157" s="51">
        <f>SUM(H156)</f>
        <v>0</v>
      </c>
      <c r="I157" s="51">
        <f>SUM(I156)</f>
        <v>0</v>
      </c>
    </row>
    <row r="158" spans="1:14" x14ac:dyDescent="0.25">
      <c r="B158" s="3" t="s">
        <v>74</v>
      </c>
    </row>
    <row r="159" spans="1:14" ht="51" x14ac:dyDescent="0.25">
      <c r="A159" s="26" t="s">
        <v>9</v>
      </c>
      <c r="B159" s="27" t="s">
        <v>10</v>
      </c>
      <c r="C159" s="28" t="s">
        <v>3</v>
      </c>
      <c r="D159" s="27" t="s">
        <v>0</v>
      </c>
      <c r="E159" s="29" t="s">
        <v>4</v>
      </c>
      <c r="F159" s="30" t="s">
        <v>6</v>
      </c>
      <c r="G159" s="31" t="s">
        <v>5</v>
      </c>
      <c r="H159" s="30" t="s">
        <v>7</v>
      </c>
      <c r="I159" s="30" t="s">
        <v>8</v>
      </c>
      <c r="J159" s="82" t="s">
        <v>134</v>
      </c>
      <c r="K159" s="82" t="s">
        <v>135</v>
      </c>
      <c r="L159" s="82" t="s">
        <v>136</v>
      </c>
      <c r="M159" s="82" t="s">
        <v>137</v>
      </c>
      <c r="N159" s="82" t="s">
        <v>138</v>
      </c>
    </row>
    <row r="160" spans="1:14" x14ac:dyDescent="0.25">
      <c r="A160" s="52">
        <v>1</v>
      </c>
      <c r="B160" s="24" t="s">
        <v>60</v>
      </c>
      <c r="C160" s="14">
        <v>50</v>
      </c>
      <c r="D160" s="53" t="s">
        <v>1</v>
      </c>
      <c r="E160" s="54">
        <v>0</v>
      </c>
      <c r="F160" s="44">
        <f t="shared" ref="F160" si="40">C160*E160</f>
        <v>0</v>
      </c>
      <c r="G160" s="45">
        <v>0.08</v>
      </c>
      <c r="H160" s="46">
        <f>F160*G160</f>
        <v>0</v>
      </c>
      <c r="I160" s="46">
        <f>F160+H160</f>
        <v>0</v>
      </c>
      <c r="J160" s="83"/>
      <c r="K160" s="83"/>
      <c r="L160" s="83"/>
      <c r="M160" s="83"/>
      <c r="N160" s="83"/>
    </row>
    <row r="161" spans="1:14" x14ac:dyDescent="0.25">
      <c r="E161" s="50" t="s">
        <v>11</v>
      </c>
      <c r="F161" s="51">
        <f>SUM(F160)</f>
        <v>0</v>
      </c>
      <c r="H161" s="51">
        <f>SUM(H160)</f>
        <v>0</v>
      </c>
      <c r="I161" s="51">
        <f>SUM(I160)</f>
        <v>0</v>
      </c>
    </row>
    <row r="162" spans="1:14" x14ac:dyDescent="0.25">
      <c r="B162" s="3" t="s">
        <v>89</v>
      </c>
    </row>
    <row r="163" spans="1:14" ht="51" x14ac:dyDescent="0.25">
      <c r="A163" s="26" t="s">
        <v>9</v>
      </c>
      <c r="B163" s="27" t="s">
        <v>10</v>
      </c>
      <c r="C163" s="28" t="s">
        <v>3</v>
      </c>
      <c r="D163" s="27" t="s">
        <v>0</v>
      </c>
      <c r="E163" s="29" t="s">
        <v>4</v>
      </c>
      <c r="F163" s="30" t="s">
        <v>6</v>
      </c>
      <c r="G163" s="31" t="s">
        <v>5</v>
      </c>
      <c r="H163" s="30" t="s">
        <v>7</v>
      </c>
      <c r="I163" s="30" t="s">
        <v>8</v>
      </c>
      <c r="J163" s="82" t="s">
        <v>134</v>
      </c>
      <c r="K163" s="82" t="s">
        <v>135</v>
      </c>
      <c r="L163" s="82" t="s">
        <v>136</v>
      </c>
      <c r="M163" s="82" t="s">
        <v>137</v>
      </c>
      <c r="N163" s="82" t="s">
        <v>138</v>
      </c>
    </row>
    <row r="164" spans="1:14" x14ac:dyDescent="0.25">
      <c r="A164" s="52">
        <v>1</v>
      </c>
      <c r="B164" s="24" t="s">
        <v>66</v>
      </c>
      <c r="C164" s="14">
        <v>100</v>
      </c>
      <c r="D164" s="53" t="s">
        <v>1</v>
      </c>
      <c r="E164" s="54">
        <v>0</v>
      </c>
      <c r="F164" s="44">
        <f t="shared" ref="F164" si="41">C164*E164</f>
        <v>0</v>
      </c>
      <c r="G164" s="45">
        <v>0.08</v>
      </c>
      <c r="H164" s="46">
        <f>F164*G164</f>
        <v>0</v>
      </c>
      <c r="I164" s="46">
        <f>F164+H164</f>
        <v>0</v>
      </c>
      <c r="J164" s="83"/>
      <c r="K164" s="83"/>
      <c r="L164" s="83"/>
      <c r="M164" s="83"/>
      <c r="N164" s="83"/>
    </row>
    <row r="165" spans="1:14" x14ac:dyDescent="0.25">
      <c r="E165" s="50" t="s">
        <v>11</v>
      </c>
      <c r="F165" s="51">
        <f>SUM(F164)</f>
        <v>0</v>
      </c>
      <c r="H165" s="51">
        <f>SUM(H164)</f>
        <v>0</v>
      </c>
      <c r="I165" s="51">
        <f>SUM(I164)</f>
        <v>0</v>
      </c>
    </row>
    <row r="166" spans="1:14" x14ac:dyDescent="0.25">
      <c r="B166" s="3" t="s">
        <v>90</v>
      </c>
    </row>
    <row r="167" spans="1:14" ht="51" x14ac:dyDescent="0.25">
      <c r="A167" s="26" t="s">
        <v>9</v>
      </c>
      <c r="B167" s="27" t="s">
        <v>10</v>
      </c>
      <c r="C167" s="28" t="s">
        <v>3</v>
      </c>
      <c r="D167" s="27" t="s">
        <v>0</v>
      </c>
      <c r="E167" s="29" t="s">
        <v>4</v>
      </c>
      <c r="F167" s="30" t="s">
        <v>6</v>
      </c>
      <c r="G167" s="31" t="s">
        <v>5</v>
      </c>
      <c r="H167" s="30" t="s">
        <v>7</v>
      </c>
      <c r="I167" s="30" t="s">
        <v>8</v>
      </c>
      <c r="J167" s="82" t="s">
        <v>134</v>
      </c>
      <c r="K167" s="82" t="s">
        <v>135</v>
      </c>
      <c r="L167" s="82" t="s">
        <v>136</v>
      </c>
      <c r="M167" s="82" t="s">
        <v>137</v>
      </c>
      <c r="N167" s="82" t="s">
        <v>138</v>
      </c>
    </row>
    <row r="168" spans="1:14" x14ac:dyDescent="0.25">
      <c r="A168" s="52">
        <v>1</v>
      </c>
      <c r="B168" s="24" t="s">
        <v>123</v>
      </c>
      <c r="C168" s="14">
        <v>20</v>
      </c>
      <c r="D168" s="53" t="s">
        <v>1</v>
      </c>
      <c r="E168" s="54">
        <v>0</v>
      </c>
      <c r="F168" s="44">
        <f t="shared" ref="F168:F169" si="42">C168*E168</f>
        <v>0</v>
      </c>
      <c r="G168" s="45">
        <v>0.08</v>
      </c>
      <c r="H168" s="46">
        <f>F168*G168</f>
        <v>0</v>
      </c>
      <c r="I168" s="46">
        <f>F168+H168</f>
        <v>0</v>
      </c>
      <c r="J168" s="83"/>
      <c r="K168" s="83"/>
      <c r="L168" s="83"/>
      <c r="M168" s="83"/>
      <c r="N168" s="83"/>
    </row>
    <row r="169" spans="1:14" x14ac:dyDescent="0.25">
      <c r="A169" s="52">
        <v>2</v>
      </c>
      <c r="B169" s="11" t="s">
        <v>94</v>
      </c>
      <c r="C169" s="5">
        <v>10</v>
      </c>
      <c r="D169" s="53" t="s">
        <v>1</v>
      </c>
      <c r="E169" s="54">
        <v>0</v>
      </c>
      <c r="F169" s="44">
        <f t="shared" si="42"/>
        <v>0</v>
      </c>
      <c r="G169" s="45">
        <v>0.08</v>
      </c>
      <c r="H169" s="46">
        <f>F169*G169</f>
        <v>0</v>
      </c>
      <c r="I169" s="46">
        <f>F169+H169</f>
        <v>0</v>
      </c>
      <c r="J169" s="83"/>
      <c r="K169" s="83"/>
      <c r="L169" s="83"/>
      <c r="M169" s="83"/>
      <c r="N169" s="83"/>
    </row>
    <row r="170" spans="1:14" x14ac:dyDescent="0.25">
      <c r="E170" s="50" t="s">
        <v>11</v>
      </c>
      <c r="F170" s="51">
        <f>SUM(F168:F169)</f>
        <v>0</v>
      </c>
      <c r="H170" s="51">
        <f>SUM(H168:H169)</f>
        <v>0</v>
      </c>
      <c r="I170" s="51">
        <f>SUM(I168:I169)</f>
        <v>0</v>
      </c>
    </row>
    <row r="171" spans="1:14" x14ac:dyDescent="0.25">
      <c r="B171" s="3" t="s">
        <v>91</v>
      </c>
    </row>
    <row r="172" spans="1:14" ht="51" x14ac:dyDescent="0.25">
      <c r="A172" s="26" t="s">
        <v>9</v>
      </c>
      <c r="B172" s="27" t="s">
        <v>10</v>
      </c>
      <c r="C172" s="28" t="s">
        <v>3</v>
      </c>
      <c r="D172" s="27" t="s">
        <v>0</v>
      </c>
      <c r="E172" s="29" t="s">
        <v>4</v>
      </c>
      <c r="F172" s="30" t="s">
        <v>6</v>
      </c>
      <c r="G172" s="31" t="s">
        <v>5</v>
      </c>
      <c r="H172" s="30" t="s">
        <v>7</v>
      </c>
      <c r="I172" s="30" t="s">
        <v>8</v>
      </c>
      <c r="J172" s="82" t="s">
        <v>134</v>
      </c>
      <c r="K172" s="82" t="s">
        <v>135</v>
      </c>
      <c r="L172" s="82" t="s">
        <v>136</v>
      </c>
      <c r="M172" s="82" t="s">
        <v>137</v>
      </c>
      <c r="N172" s="82" t="s">
        <v>138</v>
      </c>
    </row>
    <row r="173" spans="1:14" x14ac:dyDescent="0.25">
      <c r="A173" s="69">
        <v>1</v>
      </c>
      <c r="B173" s="35" t="s">
        <v>92</v>
      </c>
      <c r="C173" s="70">
        <v>3000</v>
      </c>
      <c r="D173" s="53" t="s">
        <v>1</v>
      </c>
      <c r="E173" s="54">
        <v>0</v>
      </c>
      <c r="F173" s="44">
        <f t="shared" ref="F173" si="43">C173*E173</f>
        <v>0</v>
      </c>
      <c r="G173" s="45">
        <v>0.08</v>
      </c>
      <c r="H173" s="46">
        <f>F173*G173</f>
        <v>0</v>
      </c>
      <c r="I173" s="46">
        <f>F173+H173</f>
        <v>0</v>
      </c>
      <c r="J173" s="83"/>
      <c r="K173" s="83"/>
      <c r="L173" s="83"/>
      <c r="M173" s="83"/>
      <c r="N173" s="83"/>
    </row>
    <row r="174" spans="1:14" x14ac:dyDescent="0.25">
      <c r="E174" s="50" t="s">
        <v>11</v>
      </c>
      <c r="F174" s="51">
        <f>SUM(F173)</f>
        <v>0</v>
      </c>
      <c r="H174" s="51">
        <f>SUM(H173)</f>
        <v>0</v>
      </c>
      <c r="I174" s="51">
        <f>SUM(I173)</f>
        <v>0</v>
      </c>
    </row>
    <row r="175" spans="1:14" x14ac:dyDescent="0.25">
      <c r="B175" s="3" t="s">
        <v>93</v>
      </c>
    </row>
    <row r="176" spans="1:14" ht="51" x14ac:dyDescent="0.25">
      <c r="A176" s="26" t="s">
        <v>9</v>
      </c>
      <c r="B176" s="27" t="s">
        <v>10</v>
      </c>
      <c r="C176" s="28" t="s">
        <v>3</v>
      </c>
      <c r="D176" s="27" t="s">
        <v>0</v>
      </c>
      <c r="E176" s="29" t="s">
        <v>4</v>
      </c>
      <c r="F176" s="30" t="s">
        <v>6</v>
      </c>
      <c r="G176" s="31" t="s">
        <v>5</v>
      </c>
      <c r="H176" s="30" t="s">
        <v>7</v>
      </c>
      <c r="I176" s="30" t="s">
        <v>8</v>
      </c>
      <c r="J176" s="82" t="s">
        <v>134</v>
      </c>
      <c r="K176" s="82" t="s">
        <v>135</v>
      </c>
      <c r="L176" s="82" t="s">
        <v>136</v>
      </c>
      <c r="M176" s="82" t="s">
        <v>137</v>
      </c>
      <c r="N176" s="82" t="s">
        <v>138</v>
      </c>
    </row>
    <row r="177" spans="1:14" ht="25.5" x14ac:dyDescent="0.25">
      <c r="A177" s="69">
        <v>1</v>
      </c>
      <c r="B177" s="99" t="s">
        <v>148</v>
      </c>
      <c r="C177" s="70">
        <v>22000</v>
      </c>
      <c r="D177" s="53" t="s">
        <v>1</v>
      </c>
      <c r="E177" s="54">
        <v>0</v>
      </c>
      <c r="F177" s="44">
        <f t="shared" ref="F177" si="44">C177*E177</f>
        <v>0</v>
      </c>
      <c r="G177" s="45">
        <v>0.08</v>
      </c>
      <c r="H177" s="46">
        <f>F177*G177</f>
        <v>0</v>
      </c>
      <c r="I177" s="46">
        <f>F177+H177</f>
        <v>0</v>
      </c>
      <c r="J177" s="83"/>
      <c r="K177" s="83"/>
      <c r="L177" s="83"/>
      <c r="M177" s="83"/>
      <c r="N177" s="83"/>
    </row>
    <row r="178" spans="1:14" x14ac:dyDescent="0.25">
      <c r="E178" s="50" t="s">
        <v>11</v>
      </c>
      <c r="F178" s="51">
        <f>SUM(F177)</f>
        <v>0</v>
      </c>
      <c r="H178" s="51">
        <f>SUM(H177)</f>
        <v>0</v>
      </c>
      <c r="I178" s="51">
        <f>SUM(I177)</f>
        <v>0</v>
      </c>
    </row>
    <row r="179" spans="1:14" x14ac:dyDescent="0.25">
      <c r="B179" s="3" t="s">
        <v>97</v>
      </c>
    </row>
    <row r="180" spans="1:14" ht="51" x14ac:dyDescent="0.25">
      <c r="A180" s="26" t="s">
        <v>9</v>
      </c>
      <c r="B180" s="27" t="s">
        <v>10</v>
      </c>
      <c r="C180" s="28" t="s">
        <v>3</v>
      </c>
      <c r="D180" s="27" t="s">
        <v>0</v>
      </c>
      <c r="E180" s="29" t="s">
        <v>4</v>
      </c>
      <c r="F180" s="30" t="s">
        <v>6</v>
      </c>
      <c r="G180" s="31" t="s">
        <v>5</v>
      </c>
      <c r="H180" s="30" t="s">
        <v>7</v>
      </c>
      <c r="I180" s="30" t="s">
        <v>8</v>
      </c>
      <c r="J180" s="82" t="s">
        <v>134</v>
      </c>
      <c r="K180" s="82" t="s">
        <v>135</v>
      </c>
      <c r="L180" s="82" t="s">
        <v>136</v>
      </c>
      <c r="M180" s="82" t="s">
        <v>137</v>
      </c>
      <c r="N180" s="82" t="s">
        <v>138</v>
      </c>
    </row>
    <row r="181" spans="1:14" ht="76.5" x14ac:dyDescent="0.25">
      <c r="A181" s="69">
        <v>1</v>
      </c>
      <c r="B181" s="100" t="s">
        <v>149</v>
      </c>
      <c r="C181" s="70">
        <v>8000</v>
      </c>
      <c r="D181" s="53" t="s">
        <v>1</v>
      </c>
      <c r="E181" s="54">
        <v>0</v>
      </c>
      <c r="F181" s="44">
        <f t="shared" ref="F181" si="45">C181*E181</f>
        <v>0</v>
      </c>
      <c r="G181" s="45">
        <v>0.08</v>
      </c>
      <c r="H181" s="46">
        <f>F181*G181</f>
        <v>0</v>
      </c>
      <c r="I181" s="46">
        <f>F181+H181</f>
        <v>0</v>
      </c>
      <c r="J181" s="83"/>
      <c r="K181" s="83"/>
      <c r="L181" s="83"/>
      <c r="M181" s="83"/>
      <c r="N181" s="83"/>
    </row>
    <row r="182" spans="1:14" x14ac:dyDescent="0.25">
      <c r="E182" s="50" t="s">
        <v>11</v>
      </c>
      <c r="F182" s="51">
        <f>SUM(F181)</f>
        <v>0</v>
      </c>
      <c r="H182" s="51">
        <f>SUM(H181)</f>
        <v>0</v>
      </c>
      <c r="I182" s="51">
        <f>SUM(I181)</f>
        <v>0</v>
      </c>
    </row>
    <row r="183" spans="1:14" x14ac:dyDescent="0.25">
      <c r="B183" s="3" t="s">
        <v>114</v>
      </c>
    </row>
    <row r="184" spans="1:14" ht="51" x14ac:dyDescent="0.25">
      <c r="A184" s="26" t="s">
        <v>9</v>
      </c>
      <c r="B184" s="26" t="s">
        <v>10</v>
      </c>
      <c r="C184" s="28" t="s">
        <v>3</v>
      </c>
      <c r="D184" s="27" t="s">
        <v>0</v>
      </c>
      <c r="E184" s="29" t="s">
        <v>4</v>
      </c>
      <c r="F184" s="30" t="s">
        <v>6</v>
      </c>
      <c r="G184" s="31" t="s">
        <v>5</v>
      </c>
      <c r="H184" s="30" t="s">
        <v>7</v>
      </c>
      <c r="I184" s="30" t="s">
        <v>8</v>
      </c>
      <c r="J184" s="82" t="s">
        <v>134</v>
      </c>
      <c r="K184" s="82" t="s">
        <v>135</v>
      </c>
      <c r="L184" s="82" t="s">
        <v>136</v>
      </c>
      <c r="M184" s="82" t="s">
        <v>137</v>
      </c>
      <c r="N184" s="82" t="s">
        <v>138</v>
      </c>
    </row>
    <row r="185" spans="1:14" ht="38.25" x14ac:dyDescent="0.2">
      <c r="A185" s="69">
        <v>1</v>
      </c>
      <c r="B185" s="73" t="s">
        <v>120</v>
      </c>
      <c r="C185" s="70">
        <v>12</v>
      </c>
      <c r="D185" s="53" t="s">
        <v>1</v>
      </c>
      <c r="E185" s="54">
        <v>0</v>
      </c>
      <c r="F185" s="44">
        <f t="shared" ref="F185:F190" si="46">C185*E185</f>
        <v>0</v>
      </c>
      <c r="G185" s="45">
        <v>0.08</v>
      </c>
      <c r="H185" s="46">
        <f t="shared" ref="H185:H190" si="47">F185*G185</f>
        <v>0</v>
      </c>
      <c r="I185" s="46">
        <f t="shared" ref="I185:I190" si="48">F185+H185</f>
        <v>0</v>
      </c>
      <c r="J185" s="83"/>
      <c r="K185" s="83"/>
      <c r="L185" s="83"/>
      <c r="M185" s="83"/>
      <c r="N185" s="83"/>
    </row>
    <row r="186" spans="1:14" ht="51" x14ac:dyDescent="0.25">
      <c r="A186" s="69">
        <v>2</v>
      </c>
      <c r="B186" s="74" t="s">
        <v>117</v>
      </c>
      <c r="C186" s="70">
        <v>24</v>
      </c>
      <c r="D186" s="53" t="s">
        <v>1</v>
      </c>
      <c r="E186" s="54">
        <v>0</v>
      </c>
      <c r="F186" s="44">
        <f t="shared" si="46"/>
        <v>0</v>
      </c>
      <c r="G186" s="45">
        <v>0.08</v>
      </c>
      <c r="H186" s="46">
        <f t="shared" si="47"/>
        <v>0</v>
      </c>
      <c r="I186" s="46">
        <f t="shared" si="48"/>
        <v>0</v>
      </c>
      <c r="J186" s="83"/>
      <c r="K186" s="83"/>
      <c r="L186" s="83"/>
      <c r="M186" s="83"/>
      <c r="N186" s="83"/>
    </row>
    <row r="187" spans="1:14" ht="51" x14ac:dyDescent="0.25">
      <c r="A187" s="69">
        <v>3</v>
      </c>
      <c r="B187" s="74" t="s">
        <v>116</v>
      </c>
      <c r="C187" s="70">
        <v>48</v>
      </c>
      <c r="D187" s="53" t="s">
        <v>1</v>
      </c>
      <c r="E187" s="54">
        <v>0</v>
      </c>
      <c r="F187" s="44">
        <f t="shared" si="46"/>
        <v>0</v>
      </c>
      <c r="G187" s="45">
        <v>0.08</v>
      </c>
      <c r="H187" s="46">
        <f t="shared" si="47"/>
        <v>0</v>
      </c>
      <c r="I187" s="46">
        <f t="shared" si="48"/>
        <v>0</v>
      </c>
      <c r="J187" s="83"/>
      <c r="K187" s="83"/>
      <c r="L187" s="83"/>
      <c r="M187" s="83"/>
      <c r="N187" s="83"/>
    </row>
    <row r="188" spans="1:14" ht="25.5" x14ac:dyDescent="0.25">
      <c r="A188" s="69">
        <v>4</v>
      </c>
      <c r="B188" s="74" t="s">
        <v>118</v>
      </c>
      <c r="C188" s="70">
        <v>200</v>
      </c>
      <c r="D188" s="53" t="s">
        <v>1</v>
      </c>
      <c r="E188" s="54">
        <v>0</v>
      </c>
      <c r="F188" s="44">
        <f t="shared" si="46"/>
        <v>0</v>
      </c>
      <c r="G188" s="45">
        <v>0.08</v>
      </c>
      <c r="H188" s="46">
        <f t="shared" si="47"/>
        <v>0</v>
      </c>
      <c r="I188" s="46">
        <f t="shared" si="48"/>
        <v>0</v>
      </c>
      <c r="J188" s="83"/>
      <c r="K188" s="83"/>
      <c r="L188" s="83"/>
      <c r="M188" s="83"/>
      <c r="N188" s="83"/>
    </row>
    <row r="189" spans="1:14" ht="25.5" x14ac:dyDescent="0.25">
      <c r="A189" s="69">
        <v>5</v>
      </c>
      <c r="B189" s="74" t="s">
        <v>119</v>
      </c>
      <c r="C189" s="70">
        <v>200</v>
      </c>
      <c r="D189" s="53" t="s">
        <v>1</v>
      </c>
      <c r="E189" s="54">
        <v>0</v>
      </c>
      <c r="F189" s="44">
        <f t="shared" si="46"/>
        <v>0</v>
      </c>
      <c r="G189" s="45">
        <v>0.08</v>
      </c>
      <c r="H189" s="46">
        <f t="shared" si="47"/>
        <v>0</v>
      </c>
      <c r="I189" s="46">
        <f t="shared" si="48"/>
        <v>0</v>
      </c>
      <c r="J189" s="83"/>
      <c r="K189" s="83"/>
      <c r="L189" s="83"/>
      <c r="M189" s="83"/>
      <c r="N189" s="83"/>
    </row>
    <row r="190" spans="1:14" ht="63.75" x14ac:dyDescent="0.25">
      <c r="A190" s="69">
        <v>6</v>
      </c>
      <c r="B190" s="74" t="s">
        <v>115</v>
      </c>
      <c r="C190" s="70">
        <v>300</v>
      </c>
      <c r="D190" s="53" t="s">
        <v>1</v>
      </c>
      <c r="E190" s="54">
        <v>0</v>
      </c>
      <c r="F190" s="44">
        <f t="shared" si="46"/>
        <v>0</v>
      </c>
      <c r="G190" s="45">
        <v>0.08</v>
      </c>
      <c r="H190" s="46">
        <f t="shared" si="47"/>
        <v>0</v>
      </c>
      <c r="I190" s="46">
        <f t="shared" si="48"/>
        <v>0</v>
      </c>
      <c r="J190" s="83"/>
      <c r="K190" s="83"/>
      <c r="L190" s="83"/>
      <c r="M190" s="83"/>
      <c r="N190" s="83"/>
    </row>
    <row r="191" spans="1:14" x14ac:dyDescent="0.25">
      <c r="E191" s="50" t="s">
        <v>11</v>
      </c>
      <c r="F191" s="51">
        <f>SUM(F185:F190)</f>
        <v>0</v>
      </c>
      <c r="H191" s="51">
        <f>SUM(H185:H190)</f>
        <v>0</v>
      </c>
      <c r="I191" s="51">
        <f>SUM(I185:I190)</f>
        <v>0</v>
      </c>
    </row>
    <row r="192" spans="1:14" x14ac:dyDescent="0.25">
      <c r="B192" s="3" t="s">
        <v>124</v>
      </c>
    </row>
    <row r="193" spans="1:14" ht="51" x14ac:dyDescent="0.25">
      <c r="A193" s="26" t="s">
        <v>9</v>
      </c>
      <c r="B193" s="27" t="s">
        <v>10</v>
      </c>
      <c r="C193" s="28" t="s">
        <v>3</v>
      </c>
      <c r="D193" s="27" t="s">
        <v>0</v>
      </c>
      <c r="E193" s="29" t="s">
        <v>4</v>
      </c>
      <c r="F193" s="30" t="s">
        <v>6</v>
      </c>
      <c r="G193" s="31" t="s">
        <v>5</v>
      </c>
      <c r="H193" s="30" t="s">
        <v>7</v>
      </c>
      <c r="I193" s="30" t="s">
        <v>8</v>
      </c>
      <c r="J193" s="82" t="s">
        <v>134</v>
      </c>
      <c r="K193" s="82" t="s">
        <v>135</v>
      </c>
      <c r="L193" s="82" t="s">
        <v>136</v>
      </c>
      <c r="M193" s="82" t="s">
        <v>137</v>
      </c>
      <c r="N193" s="82" t="s">
        <v>138</v>
      </c>
    </row>
    <row r="194" spans="1:14" x14ac:dyDescent="0.25">
      <c r="A194" s="69">
        <v>1</v>
      </c>
      <c r="B194" s="35" t="s">
        <v>125</v>
      </c>
      <c r="C194" s="70">
        <v>3000</v>
      </c>
      <c r="D194" s="53" t="s">
        <v>1</v>
      </c>
      <c r="E194" s="54">
        <v>0</v>
      </c>
      <c r="F194" s="44">
        <f t="shared" ref="F194" si="49">C194*E194</f>
        <v>0</v>
      </c>
      <c r="G194" s="45">
        <v>0.08</v>
      </c>
      <c r="H194" s="46">
        <f>F194*G194</f>
        <v>0</v>
      </c>
      <c r="I194" s="46">
        <f>F194+H194</f>
        <v>0</v>
      </c>
      <c r="J194" s="83"/>
      <c r="K194" s="83"/>
      <c r="L194" s="83"/>
      <c r="M194" s="83"/>
      <c r="N194" s="83"/>
    </row>
    <row r="195" spans="1:14" x14ac:dyDescent="0.25">
      <c r="E195" s="50" t="s">
        <v>11</v>
      </c>
      <c r="F195" s="51">
        <f>SUM(F194)</f>
        <v>0</v>
      </c>
      <c r="H195" s="51">
        <f>SUM(H194)</f>
        <v>0</v>
      </c>
      <c r="I195" s="51">
        <f>SUM(I194)</f>
        <v>0</v>
      </c>
    </row>
    <row r="196" spans="1:14" x14ac:dyDescent="0.25">
      <c r="E196" s="50"/>
      <c r="F196" s="76"/>
      <c r="H196" s="76"/>
      <c r="I196" s="76"/>
    </row>
    <row r="197" spans="1:14" x14ac:dyDescent="0.25">
      <c r="G197" s="37"/>
    </row>
    <row r="198" spans="1:14" x14ac:dyDescent="0.25">
      <c r="G198" s="37"/>
    </row>
    <row r="199" spans="1:14" x14ac:dyDescent="0.25">
      <c r="G199" s="37"/>
    </row>
    <row r="200" spans="1:14" x14ac:dyDescent="0.25">
      <c r="G200" s="37"/>
    </row>
    <row r="201" spans="1:14" x14ac:dyDescent="0.25">
      <c r="F201" s="77"/>
      <c r="G201" s="78"/>
      <c r="H201" s="77"/>
      <c r="I201" s="77"/>
    </row>
  </sheetData>
  <phoneticPr fontId="0" type="noConversion"/>
  <pageMargins left="0.39370078740157483" right="0.39370078740157483" top="0.39370078740157483" bottom="0.39370078740157483" header="0" footer="0"/>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zal_2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dc:creator>
  <cp:lastModifiedBy>Ewelina Szotowicz</cp:lastModifiedBy>
  <cp:lastPrinted>2026-03-20T10:30:35Z</cp:lastPrinted>
  <dcterms:created xsi:type="dcterms:W3CDTF">2015-11-16T11:20:46Z</dcterms:created>
  <dcterms:modified xsi:type="dcterms:W3CDTF">2026-04-07T09:34:51Z</dcterms:modified>
</cp:coreProperties>
</file>